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6"/>
  </bookViews>
  <sheets>
    <sheet name="Прил.2 ист" sheetId="1" r:id="rId1"/>
    <sheet name="Прил.3 Расходы" sheetId="10" r:id="rId2"/>
    <sheet name="Прил.4 Ведомств.стр." sheetId="11" r:id="rId3"/>
    <sheet name="Прил 5 Перечень МП" sheetId="22" r:id="rId4"/>
    <sheet name="Прил 6 Фин МП" sheetId="23" r:id="rId5"/>
    <sheet name="Прил 7 ПНО" sheetId="24" r:id="rId6"/>
    <sheet name="Прил 8 Прогр.заим" sheetId="25" r:id="rId7"/>
  </sheets>
  <definedNames>
    <definedName name="_xlnm._FilterDatabase" localSheetId="1" hidden="1">'Прил.3 Расходы'!$B$13:$E$14</definedName>
    <definedName name="_xlnm.Print_Area" localSheetId="4">'Прил 6 Фин МП'!$A$1:$M$39</definedName>
    <definedName name="_xlnm.Print_Area" localSheetId="5">'Прил 7 ПНО'!$A$1:$R$20</definedName>
    <definedName name="_xlnm.Print_Area" localSheetId="6">'Прил 8 Прогр.заим'!$A$1:$Q$17</definedName>
    <definedName name="_xlnm.Print_Area" localSheetId="0">'Прил.2 ист'!$A$1:$E$50</definedName>
    <definedName name="_xlnm.Print_Area" localSheetId="1">'Прил.3 Расходы'!$A$1:$J$288</definedName>
    <definedName name="_xlnm.Print_Area" localSheetId="2">'Прил.4 Ведомств.стр.'!$A$1:$K$262</definedName>
  </definedNames>
  <calcPr calcId="125725"/>
</workbook>
</file>

<file path=xl/calcChain.xml><?xml version="1.0" encoding="utf-8"?>
<calcChain xmlns="http://schemas.openxmlformats.org/spreadsheetml/2006/main">
  <c r="H199" i="11"/>
  <c r="G199"/>
  <c r="G162" i="10"/>
  <c r="F162"/>
  <c r="H245" i="11"/>
  <c r="H244"/>
  <c r="G245"/>
  <c r="G244"/>
  <c r="G211" i="10"/>
  <c r="F211"/>
  <c r="G144"/>
  <c r="F144"/>
  <c r="H103" i="11"/>
  <c r="G103"/>
  <c r="L19" i="24"/>
  <c r="J39" i="23"/>
  <c r="I39"/>
  <c r="F36" i="22"/>
  <c r="E36"/>
  <c r="H261" i="11"/>
  <c r="H260" s="1"/>
  <c r="H259" s="1"/>
  <c r="H258" s="1"/>
  <c r="H257"/>
  <c r="H256"/>
  <c r="H255"/>
  <c r="H254"/>
  <c r="H252"/>
  <c r="H251" s="1"/>
  <c r="H250" s="1"/>
  <c r="H249"/>
  <c r="H248" s="1"/>
  <c r="H247" s="1"/>
  <c r="H246"/>
  <c r="H243" s="1"/>
  <c r="H242"/>
  <c r="H237"/>
  <c r="H236" s="1"/>
  <c r="H234"/>
  <c r="H233"/>
  <c r="H232"/>
  <c r="H231"/>
  <c r="H230"/>
  <c r="H229"/>
  <c r="H228"/>
  <c r="H224"/>
  <c r="H223"/>
  <c r="H222" s="1"/>
  <c r="H221" s="1"/>
  <c r="H219"/>
  <c r="H218"/>
  <c r="H217"/>
  <c r="H216"/>
  <c r="H215"/>
  <c r="H214"/>
  <c r="H213"/>
  <c r="H210"/>
  <c r="H209"/>
  <c r="H208"/>
  <c r="H203"/>
  <c r="H202"/>
  <c r="H201"/>
  <c r="H200"/>
  <c r="H198"/>
  <c r="H197"/>
  <c r="H196"/>
  <c r="H195"/>
  <c r="H194"/>
  <c r="H189"/>
  <c r="H188"/>
  <c r="H187"/>
  <c r="H186"/>
  <c r="H185"/>
  <c r="H184"/>
  <c r="H183"/>
  <c r="H178"/>
  <c r="H177"/>
  <c r="H176" s="1"/>
  <c r="H175" s="1"/>
  <c r="H174"/>
  <c r="H173" s="1"/>
  <c r="H172" s="1"/>
  <c r="H171" s="1"/>
  <c r="H166"/>
  <c r="H165" s="1"/>
  <c r="H164" s="1"/>
  <c r="H163" s="1"/>
  <c r="H162" s="1"/>
  <c r="H161"/>
  <c r="H158"/>
  <c r="H156"/>
  <c r="H154"/>
  <c r="H153" s="1"/>
  <c r="H152" s="1"/>
  <c r="H151" s="1"/>
  <c r="H150" s="1"/>
  <c r="H148"/>
  <c r="H147" s="1"/>
  <c r="H146" s="1"/>
  <c r="H145"/>
  <c r="H144"/>
  <c r="H143"/>
  <c r="H137"/>
  <c r="H136"/>
  <c r="H135"/>
  <c r="H134" s="1"/>
  <c r="H130"/>
  <c r="H129"/>
  <c r="H128"/>
  <c r="H126"/>
  <c r="H125" s="1"/>
  <c r="H124" s="1"/>
  <c r="H120"/>
  <c r="H119"/>
  <c r="H118"/>
  <c r="H116"/>
  <c r="H115" s="1"/>
  <c r="H114" s="1"/>
  <c r="H113"/>
  <c r="H112" s="1"/>
  <c r="H111" s="1"/>
  <c r="H109"/>
  <c r="H108"/>
  <c r="H107" s="1"/>
  <c r="H106" s="1"/>
  <c r="H102"/>
  <c r="H101"/>
  <c r="H100"/>
  <c r="H98" s="1"/>
  <c r="H99"/>
  <c r="H97"/>
  <c r="H96"/>
  <c r="H95"/>
  <c r="H94"/>
  <c r="H93" s="1"/>
  <c r="H91"/>
  <c r="H89"/>
  <c r="H88"/>
  <c r="H87"/>
  <c r="H86"/>
  <c r="H85"/>
  <c r="H84"/>
  <c r="H79"/>
  <c r="H78"/>
  <c r="H77"/>
  <c r="H75"/>
  <c r="H74"/>
  <c r="H73"/>
  <c r="H72"/>
  <c r="H71"/>
  <c r="H69"/>
  <c r="H68"/>
  <c r="H67"/>
  <c r="H64" s="1"/>
  <c r="H62"/>
  <c r="H61"/>
  <c r="H59"/>
  <c r="H58"/>
  <c r="H57"/>
  <c r="H56"/>
  <c r="H54"/>
  <c r="H53"/>
  <c r="H52"/>
  <c r="H51"/>
  <c r="H50"/>
  <c r="H49"/>
  <c r="H48"/>
  <c r="H47"/>
  <c r="H46"/>
  <c r="H45"/>
  <c r="H44" s="1"/>
  <c r="H43" s="1"/>
  <c r="H41"/>
  <c r="H40"/>
  <c r="H37"/>
  <c r="H36" s="1"/>
  <c r="H35" s="1"/>
  <c r="H34"/>
  <c r="H33"/>
  <c r="H32"/>
  <c r="H31"/>
  <c r="H30"/>
  <c r="H29"/>
  <c r="H24"/>
  <c r="H23" s="1"/>
  <c r="H22"/>
  <c r="H21" s="1"/>
  <c r="H18"/>
  <c r="H17" s="1"/>
  <c r="H16" s="1"/>
  <c r="H15" s="1"/>
  <c r="G282" i="10"/>
  <c r="G279"/>
  <c r="G278" s="1"/>
  <c r="G277"/>
  <c r="G276" s="1"/>
  <c r="G275" s="1"/>
  <c r="G274" s="1"/>
  <c r="G272"/>
  <c r="G271" s="1"/>
  <c r="G270" s="1"/>
  <c r="G269" s="1"/>
  <c r="G266"/>
  <c r="G265"/>
  <c r="G261"/>
  <c r="G260" s="1"/>
  <c r="G259" s="1"/>
  <c r="G254"/>
  <c r="G252"/>
  <c r="G251" s="1"/>
  <c r="G244"/>
  <c r="G243" s="1"/>
  <c r="G238"/>
  <c r="G237" s="1"/>
  <c r="G232"/>
  <c r="G231" s="1"/>
  <c r="G230" s="1"/>
  <c r="G222"/>
  <c r="G221" s="1"/>
  <c r="G219"/>
  <c r="G218" s="1"/>
  <c r="G214"/>
  <c r="G212" s="1"/>
  <c r="G198"/>
  <c r="G197" s="1"/>
  <c r="G196" s="1"/>
  <c r="G193"/>
  <c r="G192" s="1"/>
  <c r="G188"/>
  <c r="G180"/>
  <c r="G179" s="1"/>
  <c r="G175"/>
  <c r="G174" s="1"/>
  <c r="G161"/>
  <c r="G160" s="1"/>
  <c r="G153"/>
  <c r="G151"/>
  <c r="G143"/>
  <c r="G138"/>
  <c r="G135"/>
  <c r="G134"/>
  <c r="G133" s="1"/>
  <c r="G132" s="1"/>
  <c r="G123"/>
  <c r="G121" s="1"/>
  <c r="G116"/>
  <c r="G115" s="1"/>
  <c r="G112"/>
  <c r="G110"/>
  <c r="G107" s="1"/>
  <c r="G102"/>
  <c r="G99"/>
  <c r="G98" s="1"/>
  <c r="G97"/>
  <c r="G96" s="1"/>
  <c r="G93"/>
  <c r="G92" s="1"/>
  <c r="G91" s="1"/>
  <c r="G90" s="1"/>
  <c r="G77"/>
  <c r="G71"/>
  <c r="G70" s="1"/>
  <c r="G67"/>
  <c r="G66" s="1"/>
  <c r="G65" s="1"/>
  <c r="G63"/>
  <c r="G62" s="1"/>
  <c r="G60"/>
  <c r="G56"/>
  <c r="G55" s="1"/>
  <c r="G52"/>
  <c r="G51" s="1"/>
  <c r="G40"/>
  <c r="G39"/>
  <c r="G38" s="1"/>
  <c r="G31"/>
  <c r="G30" s="1"/>
  <c r="G29" s="1"/>
  <c r="G26"/>
  <c r="G23"/>
  <c r="G22" s="1"/>
  <c r="G19"/>
  <c r="G18" s="1"/>
  <c r="G17" s="1"/>
  <c r="E49" i="1"/>
  <c r="E48"/>
  <c r="E47" s="1"/>
  <c r="E43"/>
  <c r="E41" s="1"/>
  <c r="E39" s="1"/>
  <c r="E30"/>
  <c r="E23"/>
  <c r="H212" i="11" l="1"/>
  <c r="H211" s="1"/>
  <c r="G250" i="10"/>
  <c r="G248" s="1"/>
  <c r="H220" i="11"/>
  <c r="H63"/>
  <c r="H193"/>
  <c r="H192" s="1"/>
  <c r="H191" s="1"/>
  <c r="H190" s="1"/>
  <c r="H181" s="1"/>
  <c r="H127"/>
  <c r="H123" s="1"/>
  <c r="H121" s="1"/>
  <c r="H182"/>
  <c r="H227"/>
  <c r="H226" s="1"/>
  <c r="H225" s="1"/>
  <c r="H253"/>
  <c r="H105"/>
  <c r="H207"/>
  <c r="H206" s="1"/>
  <c r="H205" s="1"/>
  <c r="H20"/>
  <c r="H19" s="1"/>
  <c r="H133"/>
  <c r="H132" s="1"/>
  <c r="H170"/>
  <c r="H169" s="1"/>
  <c r="H168" s="1"/>
  <c r="H167" s="1"/>
  <c r="H139" s="1"/>
  <c r="H241"/>
  <c r="H142"/>
  <c r="H141" s="1"/>
  <c r="H140" s="1"/>
  <c r="H90"/>
  <c r="H83"/>
  <c r="H81" s="1"/>
  <c r="H70" s="1"/>
  <c r="G105" i="10"/>
  <c r="H60" i="11"/>
  <c r="H42"/>
  <c r="G69" i="10"/>
  <c r="H39" i="11"/>
  <c r="H38" s="1"/>
  <c r="G54" i="10"/>
  <c r="H28" i="11"/>
  <c r="H27" s="1"/>
  <c r="H26" s="1"/>
  <c r="H25" s="1"/>
  <c r="G21" i="10"/>
  <c r="H110" i="11"/>
  <c r="H66"/>
  <c r="H65" s="1"/>
  <c r="G173" i="10"/>
  <c r="G159" s="1"/>
  <c r="G150" s="1"/>
  <c r="G210"/>
  <c r="G28"/>
  <c r="G235"/>
  <c r="G229" s="1"/>
  <c r="E20" i="1"/>
  <c r="E38"/>
  <c r="E18" s="1"/>
  <c r="H240" i="11" l="1"/>
  <c r="H239" s="1"/>
  <c r="H238" s="1"/>
  <c r="H180"/>
  <c r="H204"/>
  <c r="H104"/>
  <c r="G16" i="10"/>
  <c r="G288" s="1"/>
  <c r="H14" i="11"/>
  <c r="H138" l="1"/>
  <c r="H13"/>
  <c r="H262" s="1"/>
  <c r="G102"/>
  <c r="G101"/>
  <c r="D23" i="1"/>
  <c r="D30"/>
  <c r="D20" s="1"/>
  <c r="D43"/>
  <c r="D41" s="1"/>
  <c r="D39" s="1"/>
  <c r="D48"/>
  <c r="D47" s="1"/>
  <c r="D49"/>
  <c r="G99" i="11"/>
  <c r="G100"/>
  <c r="G228"/>
  <c r="G62"/>
  <c r="G88"/>
  <c r="G97"/>
  <c r="G77"/>
  <c r="F153" i="10"/>
  <c r="F116"/>
  <c r="G79" i="11"/>
  <c r="G98" l="1"/>
  <c r="D38" i="1"/>
  <c r="D18" s="1"/>
  <c r="D36" i="22"/>
  <c r="C36"/>
  <c r="G39" i="23" l="1"/>
  <c r="G195" i="11" l="1"/>
  <c r="G229" l="1"/>
  <c r="F151" i="10" l="1"/>
  <c r="F112"/>
  <c r="F77"/>
  <c r="F26"/>
  <c r="G61" i="11"/>
  <c r="G60" s="1"/>
  <c r="F282" i="10" l="1"/>
  <c r="F279"/>
  <c r="F278" s="1"/>
  <c r="F277"/>
  <c r="F276" s="1"/>
  <c r="F275" s="1"/>
  <c r="F274" s="1"/>
  <c r="F272"/>
  <c r="F271" s="1"/>
  <c r="F270" s="1"/>
  <c r="F269" s="1"/>
  <c r="F266"/>
  <c r="F265" s="1"/>
  <c r="F261"/>
  <c r="F260" s="1"/>
  <c r="F259" s="1"/>
  <c r="F254"/>
  <c r="F252"/>
  <c r="F251" s="1"/>
  <c r="F244"/>
  <c r="F243" s="1"/>
  <c r="F238"/>
  <c r="F237" s="1"/>
  <c r="F232"/>
  <c r="F231" s="1"/>
  <c r="F230" s="1"/>
  <c r="F222"/>
  <c r="F221" s="1"/>
  <c r="F219"/>
  <c r="F218" s="1"/>
  <c r="F214"/>
  <c r="F212" s="1"/>
  <c r="F198"/>
  <c r="F193"/>
  <c r="F192" s="1"/>
  <c r="F188"/>
  <c r="F180"/>
  <c r="F179" s="1"/>
  <c r="F175"/>
  <c r="F174" s="1"/>
  <c r="F161"/>
  <c r="F160" s="1"/>
  <c r="F143"/>
  <c r="F138"/>
  <c r="F135"/>
  <c r="F134" s="1"/>
  <c r="F123"/>
  <c r="F121" s="1"/>
  <c r="F115"/>
  <c r="F110"/>
  <c r="F102"/>
  <c r="F99"/>
  <c r="F98" s="1"/>
  <c r="F97"/>
  <c r="F93"/>
  <c r="F92" s="1"/>
  <c r="F91" s="1"/>
  <c r="F90" s="1"/>
  <c r="F71"/>
  <c r="F70" s="1"/>
  <c r="F69" s="1"/>
  <c r="F67"/>
  <c r="F66" s="1"/>
  <c r="F65" s="1"/>
  <c r="F63"/>
  <c r="F62" s="1"/>
  <c r="F60"/>
  <c r="F56"/>
  <c r="F55" s="1"/>
  <c r="F52"/>
  <c r="F51" s="1"/>
  <c r="F40"/>
  <c r="F39" s="1"/>
  <c r="F38" s="1"/>
  <c r="F31"/>
  <c r="F30" s="1"/>
  <c r="F29" s="1"/>
  <c r="F23"/>
  <c r="F22" s="1"/>
  <c r="F21" s="1"/>
  <c r="F19"/>
  <c r="F18" s="1"/>
  <c r="F17" s="1"/>
  <c r="F96" l="1"/>
  <c r="F133"/>
  <c r="F132" s="1"/>
  <c r="F28"/>
  <c r="F54"/>
  <c r="F197"/>
  <c r="F196" s="1"/>
  <c r="F250"/>
  <c r="F248" s="1"/>
  <c r="F107"/>
  <c r="F105" s="1"/>
  <c r="F210"/>
  <c r="F173"/>
  <c r="F159" s="1"/>
  <c r="F235"/>
  <c r="F16" l="1"/>
  <c r="F150"/>
  <c r="F229"/>
  <c r="F288" l="1"/>
  <c r="J19" i="24"/>
  <c r="H39" i="23" l="1"/>
  <c r="G261" i="11" l="1"/>
  <c r="G260" s="1"/>
  <c r="G259" s="1"/>
  <c r="G258" s="1"/>
  <c r="G189" l="1"/>
  <c r="G202" l="1"/>
  <c r="G232"/>
  <c r="G72"/>
  <c r="G71"/>
  <c r="G219"/>
  <c r="G218"/>
  <c r="G217"/>
  <c r="G216"/>
  <c r="G215"/>
  <c r="G214"/>
  <c r="G213"/>
  <c r="G18"/>
  <c r="G17" s="1"/>
  <c r="G16" s="1"/>
  <c r="G15" s="1"/>
  <c r="G56"/>
  <c r="G34"/>
  <c r="G194"/>
  <c r="G196"/>
  <c r="G198"/>
  <c r="G197"/>
  <c r="G200"/>
  <c r="G201"/>
  <c r="G203"/>
  <c r="G22"/>
  <c r="G21" s="1"/>
  <c r="G24"/>
  <c r="G23" s="1"/>
  <c r="G30"/>
  <c r="G31"/>
  <c r="G32"/>
  <c r="G33"/>
  <c r="G29"/>
  <c r="G40"/>
  <c r="G41"/>
  <c r="G45"/>
  <c r="G44" s="1"/>
  <c r="G43" s="1"/>
  <c r="G47"/>
  <c r="G48"/>
  <c r="G49"/>
  <c r="G50"/>
  <c r="G51"/>
  <c r="G53"/>
  <c r="G54"/>
  <c r="G46"/>
  <c r="G52"/>
  <c r="G57"/>
  <c r="G58"/>
  <c r="G59"/>
  <c r="G67"/>
  <c r="G64" s="1"/>
  <c r="G68"/>
  <c r="G69"/>
  <c r="G73"/>
  <c r="G74"/>
  <c r="G75"/>
  <c r="G84"/>
  <c r="G85"/>
  <c r="G86"/>
  <c r="G87"/>
  <c r="G89"/>
  <c r="G78"/>
  <c r="G95"/>
  <c r="G96"/>
  <c r="G108"/>
  <c r="G107" s="1"/>
  <c r="G106" s="1"/>
  <c r="G109"/>
  <c r="G113"/>
  <c r="G112" s="1"/>
  <c r="G111" s="1"/>
  <c r="G116"/>
  <c r="G115" s="1"/>
  <c r="G114" s="1"/>
  <c r="G118"/>
  <c r="G119"/>
  <c r="G120"/>
  <c r="G126"/>
  <c r="G125" s="1"/>
  <c r="G124" s="1"/>
  <c r="G128"/>
  <c r="G129"/>
  <c r="G130"/>
  <c r="G135"/>
  <c r="G134" s="1"/>
  <c r="G136"/>
  <c r="G137"/>
  <c r="G230"/>
  <c r="G231"/>
  <c r="G233"/>
  <c r="G234"/>
  <c r="G183"/>
  <c r="G184"/>
  <c r="G185"/>
  <c r="G186"/>
  <c r="G187"/>
  <c r="G188"/>
  <c r="G237"/>
  <c r="G236" s="1"/>
  <c r="G223"/>
  <c r="G222" s="1"/>
  <c r="G221" s="1"/>
  <c r="G224"/>
  <c r="G246"/>
  <c r="G243" s="1"/>
  <c r="G242"/>
  <c r="G249"/>
  <c r="G248" s="1"/>
  <c r="G247" s="1"/>
  <c r="G252"/>
  <c r="G251" s="1"/>
  <c r="G250" s="1"/>
  <c r="G254"/>
  <c r="G255"/>
  <c r="G256"/>
  <c r="G257"/>
  <c r="G143"/>
  <c r="G144"/>
  <c r="G145"/>
  <c r="G148"/>
  <c r="G147" s="1"/>
  <c r="G146" s="1"/>
  <c r="G154"/>
  <c r="G153" s="1"/>
  <c r="G152" s="1"/>
  <c r="G151" s="1"/>
  <c r="G150" s="1"/>
  <c r="G156"/>
  <c r="G166"/>
  <c r="G165" s="1"/>
  <c r="G164" s="1"/>
  <c r="G163" s="1"/>
  <c r="G162" s="1"/>
  <c r="G174"/>
  <c r="G173" s="1"/>
  <c r="G172" s="1"/>
  <c r="G171" s="1"/>
  <c r="G177"/>
  <c r="G176" s="1"/>
  <c r="G175" s="1"/>
  <c r="G178"/>
  <c r="G158"/>
  <c r="G161"/>
  <c r="G208"/>
  <c r="G209"/>
  <c r="G210"/>
  <c r="G37"/>
  <c r="G36" s="1"/>
  <c r="G35" s="1"/>
  <c r="G91"/>
  <c r="G94"/>
  <c r="G93" s="1"/>
  <c r="G241" l="1"/>
  <c r="G240" s="1"/>
  <c r="G239" s="1"/>
  <c r="G193"/>
  <c r="G192" s="1"/>
  <c r="G191" s="1"/>
  <c r="G190" s="1"/>
  <c r="G227"/>
  <c r="G226" s="1"/>
  <c r="G225" s="1"/>
  <c r="G133"/>
  <c r="G132" s="1"/>
  <c r="G182"/>
  <c r="G20"/>
  <c r="G19" s="1"/>
  <c r="G142"/>
  <c r="G141" s="1"/>
  <c r="G140" s="1"/>
  <c r="G127"/>
  <c r="G123" s="1"/>
  <c r="G121" s="1"/>
  <c r="G39"/>
  <c r="G38" s="1"/>
  <c r="G212"/>
  <c r="G211" s="1"/>
  <c r="G207"/>
  <c r="G206" s="1"/>
  <c r="G205" s="1"/>
  <c r="G28"/>
  <c r="G27" s="1"/>
  <c r="G26" s="1"/>
  <c r="G25" s="1"/>
  <c r="G90"/>
  <c r="G83"/>
  <c r="G81" s="1"/>
  <c r="G70" s="1"/>
  <c r="G66"/>
  <c r="G65" s="1"/>
  <c r="G253"/>
  <c r="G220"/>
  <c r="G170"/>
  <c r="G169" s="1"/>
  <c r="G168" s="1"/>
  <c r="G167" s="1"/>
  <c r="G110"/>
  <c r="G105"/>
  <c r="G42"/>
  <c r="G63"/>
  <c r="G204" l="1"/>
  <c r="G238"/>
  <c r="G139"/>
  <c r="G181"/>
  <c r="G14"/>
  <c r="G104"/>
  <c r="G13" l="1"/>
  <c r="G180"/>
  <c r="G138" s="1"/>
  <c r="G262" l="1"/>
</calcChain>
</file>

<file path=xl/sharedStrings.xml><?xml version="1.0" encoding="utf-8"?>
<sst xmlns="http://schemas.openxmlformats.org/spreadsheetml/2006/main" count="2243" uniqueCount="540">
  <si>
    <t>Источники  финансирования дефицита бюджета</t>
  </si>
  <si>
    <t>Источники внутреннего финансирования дефицита бюджета, всего, в том числе</t>
  </si>
  <si>
    <t>01 03 00 00 00 0000 000</t>
  </si>
  <si>
    <t>Бюджетные кредиты от других бюджетов бюджетной системы Российской Федерации в валюте Российской Федерации</t>
  </si>
  <si>
    <t>-4 741 700</t>
  </si>
  <si>
    <t>01 03 00 00 00 0000 700</t>
  </si>
  <si>
    <t>01 03 00 00 00 0000 800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</si>
  <si>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</si>
  <si>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</si>
  <si>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</si>
  <si>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</si>
  <si>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</si>
  <si>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</si>
  <si>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</si>
  <si>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</si>
  <si>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</si>
  <si>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</si>
  <si>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</si>
  <si>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</si>
  <si>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</si>
  <si>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Код классификации источников финансирования дефицитов бюджетов Российской Федерации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</si>
  <si>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</si>
  <si>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</si>
  <si>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</si>
  <si>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</si>
  <si>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</si>
  <si>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</si>
  <si>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00000 20 300</t>
  </si>
  <si>
    <t>Глава муниципального образования</t>
  </si>
  <si>
    <t>Фонд оплаты труда и страховые взносы</t>
  </si>
  <si>
    <t>121</t>
  </si>
  <si>
    <t>Функционирование представительных органовмуниципальных образований</t>
  </si>
  <si>
    <t>03</t>
  </si>
  <si>
    <t>Центральный аппарат</t>
  </si>
  <si>
    <t>00000 20 400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</si>
  <si>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</si>
  <si>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</si>
  <si>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</si>
  <si>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</si>
  <si>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Председатель  представительного органа муниципального образования</t>
  </si>
  <si>
    <t>00000 21 100</t>
  </si>
  <si>
    <t>Функционирование местных администраций</t>
  </si>
  <si>
    <t>04</t>
  </si>
  <si>
    <t>Местная администрация</t>
  </si>
  <si>
    <t>Закупка товаров, работ, услуг в сфере информационно-коммуникационных технологий</t>
  </si>
  <si>
    <t>Уплата налога на имущество организаций</t>
  </si>
  <si>
    <t>Уплата прочих налогов, сборов и иных платежей</t>
  </si>
  <si>
    <t>Резервные фонды</t>
  </si>
  <si>
    <t>00000 00 070</t>
  </si>
  <si>
    <t>Резервные фонды местных администраций</t>
  </si>
  <si>
    <t>00000 40 520</t>
  </si>
  <si>
    <t>540</t>
  </si>
  <si>
    <t>Переданные гос.полномочия (охрана труда)</t>
  </si>
  <si>
    <t>Переданные гос.полномочия (АК)</t>
  </si>
  <si>
    <t>Переданные гос.полномочия (Нотариус)</t>
  </si>
  <si>
    <t>Переданные гос.полномочия (КДН)</t>
  </si>
  <si>
    <t>Переданные гос.полномочия (НПА)</t>
  </si>
  <si>
    <t xml:space="preserve"> Иные межбюджетные трансферты</t>
  </si>
  <si>
    <t xml:space="preserve">00000 40 521 </t>
  </si>
  <si>
    <t>00000 40 521</t>
  </si>
  <si>
    <t>Межбюджетные трансферты 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 на осуществление части полномочий по решению вопросов местного значения,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</si>
  <si>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</si>
  <si>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</si>
  <si>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Переданное гос. полномочие</t>
  </si>
  <si>
    <t>Руководитель контрольно-счётной палаты муниципального образования</t>
  </si>
  <si>
    <t>00000 22 500</t>
  </si>
  <si>
    <t>Обеспечение проведения выборов и референдумов</t>
  </si>
  <si>
    <t>07</t>
  </si>
  <si>
    <t xml:space="preserve">Средства, передаваемые для компенсации
 дополнительных расходов, возникших в результате решений,
 принятых органами власти другого уровня
</t>
  </si>
  <si>
    <t>11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</si>
  <si>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</si>
  <si>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</si>
  <si>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</si>
  <si>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</si>
  <si>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</si>
  <si>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00000 92 300</t>
  </si>
  <si>
    <t>Выполнение других обязательств государства</t>
  </si>
  <si>
    <t xml:space="preserve">01 </t>
  </si>
  <si>
    <t>00000 00 101</t>
  </si>
  <si>
    <t>00000 00 109</t>
  </si>
  <si>
    <t>00000 00 113</t>
  </si>
  <si>
    <t>00000 00 114</t>
  </si>
  <si>
    <t>00000 00 115</t>
  </si>
  <si>
    <t>00000 00 117</t>
  </si>
  <si>
    <t>Учреждения по хозяйственному обслуживанию</t>
  </si>
  <si>
    <t>00000 93 900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</si>
  <si>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</si>
  <si>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</si>
  <si>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</si>
  <si>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</si>
  <si>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500</t>
  </si>
  <si>
    <t xml:space="preserve"> Субвенции</t>
  </si>
  <si>
    <t>530</t>
  </si>
  <si>
    <t>Национальная безопасность и правоохранительная деятельность</t>
  </si>
  <si>
    <t>09</t>
  </si>
  <si>
    <t>00000 00 218</t>
  </si>
  <si>
    <t xml:space="preserve"> Иные межбюджетные трансферты в соответствии с соглашениями</t>
  </si>
  <si>
    <t>Национальная  экономика</t>
  </si>
  <si>
    <t>05</t>
  </si>
  <si>
    <t>00000 00 111</t>
  </si>
  <si>
    <t>00000 00 118</t>
  </si>
  <si>
    <t>08</t>
  </si>
  <si>
    <t>Дорожное хозяйство</t>
  </si>
  <si>
    <t>00000 00 315</t>
  </si>
  <si>
    <t>Доррожные фонды местных администраций</t>
  </si>
  <si>
    <t>Другие вопросы в области национальной экономики</t>
  </si>
  <si>
    <t>12</t>
  </si>
  <si>
    <t>Программные мероприятия</t>
  </si>
  <si>
    <t>00000 00 103</t>
  </si>
  <si>
    <t>00000 00 104</t>
  </si>
  <si>
    <t>00000 00 105</t>
  </si>
  <si>
    <t>Жилищно-коммунальное хозяйство</t>
  </si>
  <si>
    <t>Поддержка коммунального хозяйства</t>
  </si>
  <si>
    <t>00</t>
  </si>
  <si>
    <t>00000 00 107</t>
  </si>
  <si>
    <t>Образование</t>
  </si>
  <si>
    <t>Субвенция на образование</t>
  </si>
  <si>
    <t>Общее образование</t>
  </si>
  <si>
    <t>Школы - детские сады, школы начальные, неполные средние и средние</t>
  </si>
  <si>
    <t>611</t>
  </si>
  <si>
    <t>Обеспечение деятельности подведомственных учреждений</t>
  </si>
  <si>
    <t>Школы местный бюджет</t>
  </si>
  <si>
    <t>00000 01 421</t>
  </si>
  <si>
    <t>Гос полномочие питание детей</t>
  </si>
  <si>
    <t>612</t>
  </si>
  <si>
    <t>Учреждения по внешкольной работе с детьми</t>
  </si>
  <si>
    <t>00000 01 423</t>
  </si>
  <si>
    <t>МУ ДОД "ДШИ"</t>
  </si>
  <si>
    <t>МУ ДОД "ДЮСШ"</t>
  </si>
  <si>
    <t>Иные безвозмездные и безвозвратные перечисления</t>
  </si>
  <si>
    <t>Молодежная политика и оздоровление детей</t>
  </si>
  <si>
    <t xml:space="preserve">Мероприятия по проведению оздоровительной кампании детей </t>
  </si>
  <si>
    <t>00000 00 112</t>
  </si>
  <si>
    <t>Другие вопросы в области образования</t>
  </si>
  <si>
    <t>Руководство и управление в сфере установленных функций органов местного самоупраления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</si>
  <si>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</si>
  <si>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00000 01 452</t>
  </si>
  <si>
    <t>Переданное гос.полномочие опека</t>
  </si>
  <si>
    <t>Гос. полномочие администрирование кл.руков</t>
  </si>
  <si>
    <t>00000 00 102</t>
  </si>
  <si>
    <t>Культура, кинематография и средства массовой информации</t>
  </si>
  <si>
    <t xml:space="preserve">Культура </t>
  </si>
  <si>
    <t>Дворцы и дома культуры, другие учреждения культуры и средств массовой информации</t>
  </si>
  <si>
    <t>00000 08 440</t>
  </si>
  <si>
    <t>Музеи и постоянные выставки</t>
  </si>
  <si>
    <t>00000 08 441</t>
  </si>
  <si>
    <t>Библиотеки</t>
  </si>
  <si>
    <t>00000 08 442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</si>
  <si>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</si>
  <si>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</si>
  <si>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</si>
  <si>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</si>
  <si>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00000 06 491</t>
  </si>
  <si>
    <t xml:space="preserve">Доплаты к пенсиям муниципальных  служащих </t>
  </si>
  <si>
    <t xml:space="preserve">Пенсии выплачиваемые организациями сектора государственного управления </t>
  </si>
  <si>
    <t>312</t>
  </si>
  <si>
    <t>Выплаты орденоносцам</t>
  </si>
  <si>
    <t>00000 06 492</t>
  </si>
  <si>
    <t>313</t>
  </si>
  <si>
    <t>Социальное обеспечение населения</t>
  </si>
  <si>
    <t>Обеспечение жильём молодых семей федеральные</t>
  </si>
  <si>
    <t>Социальная помощь</t>
  </si>
  <si>
    <t>00000 06 514</t>
  </si>
  <si>
    <t>Мероприятия в области социальной политики</t>
  </si>
  <si>
    <t>Меры социальной поддержки по ПНО</t>
  </si>
  <si>
    <t>Охрана семьи и детства</t>
  </si>
  <si>
    <t>Обеспечение жилыми помещениями детей -сирот</t>
  </si>
  <si>
    <t>Компенсация части родительской платыза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</si>
  <si>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Социальные выплаты</t>
  </si>
  <si>
    <t>Переданное гос.полномочие</t>
  </si>
  <si>
    <t>Выплаты семьям опекунов на содержание подопечных детей</t>
  </si>
  <si>
    <t>Выплаты приёмные семьи</t>
  </si>
  <si>
    <t>ЕДВ детям сиротам обучающимся очно</t>
  </si>
  <si>
    <t>Физическая культура и спорт</t>
  </si>
  <si>
    <t>00000 00 512</t>
  </si>
  <si>
    <t xml:space="preserve">Мероприятия в области здравоохранения, спорта и физической культуры, туризма </t>
  </si>
  <si>
    <t>Обслуживание государственного и внутреннего долга</t>
  </si>
  <si>
    <t>Обслуживание государственного и муниципального долга</t>
  </si>
  <si>
    <t>00000 06 065</t>
  </si>
  <si>
    <t>Процентные платежи по долговым обязательствам</t>
  </si>
  <si>
    <t xml:space="preserve">Процентные платежи по муниципальному  долгу  </t>
  </si>
  <si>
    <t>Прочие расходы</t>
  </si>
  <si>
    <t>730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</si>
  <si>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</si>
  <si>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</si>
  <si>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</si>
  <si>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</si>
  <si>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 xml:space="preserve">Выравнивание бюджетной обеспеченности поселений из регионального фонда финансовой поддержки </t>
  </si>
  <si>
    <t>00000 40 130</t>
  </si>
  <si>
    <t>Дотации</t>
  </si>
  <si>
    <t xml:space="preserve"> Дотации</t>
  </si>
  <si>
    <t>510</t>
  </si>
  <si>
    <t xml:space="preserve"> Дотации на выравнивание уровня бюджетной обеспеченности муниципальных образований</t>
  </si>
  <si>
    <t>511</t>
  </si>
  <si>
    <t xml:space="preserve"> Дотации на выравнивание уровня бюджетной обеспеченности муниципальных образований (в части субвенции на исполнение ОМСУ гос. полномочий по расчёту и предоставлению дотаций поселениям на выравнивание бюджетной обеспеченности) </t>
  </si>
  <si>
    <t>Дотации на поддержку мер по обеспечению сбалансированности бюджетов</t>
  </si>
  <si>
    <t>00000 40 201</t>
  </si>
  <si>
    <t>512</t>
  </si>
  <si>
    <t>справочно межбюджетные трансферты</t>
  </si>
  <si>
    <t>Итого расходов</t>
  </si>
  <si>
    <t>00000 20300</t>
  </si>
  <si>
    <t>00000 20400</t>
  </si>
  <si>
    <t>00000 21100</t>
  </si>
  <si>
    <t>00000 22500</t>
  </si>
  <si>
    <t>00000 92300</t>
  </si>
  <si>
    <t>Целевые программы муниципальных образований</t>
  </si>
  <si>
    <t xml:space="preserve">Выплаты родителям на воспитание детей-инвалидов на дому  </t>
  </si>
  <si>
    <t>00000 40 205</t>
  </si>
  <si>
    <t xml:space="preserve">Оздоровление детей </t>
  </si>
  <si>
    <t>Гос. полномочие администрирование компенсация родительской платы</t>
  </si>
  <si>
    <t>00000 51 200</t>
  </si>
  <si>
    <t>00000 00 000</t>
  </si>
  <si>
    <t>00000 51 180</t>
  </si>
  <si>
    <t>00000 92 900</t>
  </si>
  <si>
    <t xml:space="preserve"> Землеустроители</t>
  </si>
  <si>
    <t>00000 71 201</t>
  </si>
  <si>
    <t>00000 01 420</t>
  </si>
  <si>
    <t>Субсидии на дошкольное образование</t>
  </si>
  <si>
    <t>00000 79 211</t>
  </si>
  <si>
    <t>00000 71 230</t>
  </si>
  <si>
    <t>00000 00 130</t>
  </si>
  <si>
    <t>123</t>
  </si>
  <si>
    <t>00000 79 206</t>
  </si>
  <si>
    <t>00000 79 207</t>
  </si>
  <si>
    <t>00000 79 209</t>
  </si>
  <si>
    <t>ДОРОЖНЫЙ ФОНД</t>
  </si>
  <si>
    <t>Землеустроители</t>
  </si>
  <si>
    <t xml:space="preserve"> межбюджетные трансферты</t>
  </si>
  <si>
    <t>00000 71 218</t>
  </si>
  <si>
    <t>Национальная экономика</t>
  </si>
  <si>
    <t>00000 00 350</t>
  </si>
  <si>
    <t>Жилищное хозяйство</t>
  </si>
  <si>
    <t>Субсидии на модернизацию жилищно-коммунального хозяйства</t>
  </si>
  <si>
    <t>Развитие дошкольного образования</t>
  </si>
  <si>
    <t>00000 00 119</t>
  </si>
  <si>
    <t>00000 71 432</t>
  </si>
  <si>
    <t>322</t>
  </si>
  <si>
    <t>Сумма</t>
  </si>
  <si>
    <t>Территориальное планирование</t>
  </si>
  <si>
    <t xml:space="preserve"> территориальное планирования</t>
  </si>
  <si>
    <t>Комитет по финансам (местный)</t>
  </si>
  <si>
    <t>Гос полномочие льготный проезд</t>
  </si>
  <si>
    <t>00000 79 502</t>
  </si>
  <si>
    <t>Организация отдыха и оздоровления детей</t>
  </si>
  <si>
    <t>00000 00 120</t>
  </si>
  <si>
    <t>00000 00 116</t>
  </si>
  <si>
    <t>00000 72 400</t>
  </si>
  <si>
    <t>00000 00 121</t>
  </si>
  <si>
    <t>321</t>
  </si>
  <si>
    <t>00000 79 205</t>
  </si>
  <si>
    <t xml:space="preserve">Строительство жилья </t>
  </si>
  <si>
    <t>00000 79 230</t>
  </si>
  <si>
    <t>00000 L4 970</t>
  </si>
  <si>
    <t>323</t>
  </si>
  <si>
    <t>Строительство жилья</t>
  </si>
  <si>
    <t>00000 78 060</t>
  </si>
  <si>
    <t>Проведение сельскохозяйственной переписи</t>
  </si>
  <si>
    <t>00000 24 799</t>
  </si>
  <si>
    <t>Содержание службы 112, ЕДДС</t>
  </si>
  <si>
    <t>00000 54 690</t>
  </si>
  <si>
    <t xml:space="preserve">00000 5505М </t>
  </si>
  <si>
    <t>Субсидии на оплату труда</t>
  </si>
  <si>
    <t>00000 S8 180</t>
  </si>
  <si>
    <t>00000 L4670</t>
  </si>
  <si>
    <t>00000 L5190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</si>
  <si>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</si>
  <si>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государственную поддержку отрасли культуры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</si>
  <si>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(Мероприятие 2)</t>
  </si>
  <si>
    <t xml:space="preserve">00000Ц505М </t>
  </si>
  <si>
    <t>00000 40520</t>
  </si>
  <si>
    <t>000P252320</t>
  </si>
  <si>
    <t>00000 01420</t>
  </si>
  <si>
    <t>Дошкольное образование</t>
  </si>
  <si>
    <t>Субсидии на общее образование</t>
  </si>
  <si>
    <t>Муниципальная программа комплексное развитие сельских территорий, в том числе улучшение жилищных условий граждан</t>
  </si>
  <si>
    <t>Субсидия на оплату труда</t>
  </si>
  <si>
    <t>Субсидии на иные цели</t>
  </si>
  <si>
    <t>000W0 09 108</t>
  </si>
  <si>
    <t>Иные межбюджетные трансферты голосование по поправкам в Конституцию РФ</t>
  </si>
  <si>
    <t>00000 78 200</t>
  </si>
  <si>
    <t>00000 S4 905</t>
  </si>
  <si>
    <t>000 F2 550</t>
  </si>
  <si>
    <t>Субсидия Городская среда</t>
  </si>
  <si>
    <t xml:space="preserve">Дошкольное образование  </t>
  </si>
  <si>
    <t>414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</si>
  <si>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(краевые)</t>
  </si>
  <si>
    <t>Субсидии классное руководство</t>
  </si>
  <si>
    <t>Субсидии горячее питание</t>
  </si>
  <si>
    <t>0000053030</t>
  </si>
  <si>
    <t>00000L3040</t>
  </si>
  <si>
    <t>521</t>
  </si>
  <si>
    <t>Охрана окружающей среды</t>
  </si>
  <si>
    <t>Другие вопросы в области охраны окружающей среды</t>
  </si>
  <si>
    <t>Мероприятия, направленные на сокращение численности волков  на территории муниципального района «Александрово-Заводский район»</t>
  </si>
  <si>
    <t>360</t>
  </si>
  <si>
    <t>Субсидии классное руководство (краевые)</t>
  </si>
  <si>
    <t>0000071030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</si>
  <si>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</si>
  <si>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</si>
  <si>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</si>
  <si>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</si>
  <si>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 защите населения и территории от чрезвычайных ситуаций природного и техногенного характера, пожарная безопасность</t>
  </si>
  <si>
    <t>Субсидии классное руководство(краевые)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</si>
  <si>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</si>
  <si>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Организация мероприятий при осуществлении деятельности по обращению с животными без владельцев</t>
  </si>
  <si>
    <t>00000 77 265</t>
  </si>
  <si>
    <t>Администрирование государственного полноочия по организации мероприятий при осуществлении деятельности по обращению с животными без владельцев</t>
  </si>
  <si>
    <t>"Сельское хозяйство и рыболовство"</t>
  </si>
  <si>
    <t>00000 79 265</t>
  </si>
  <si>
    <t>Обеспечение функционирования модели персонифицированного финансирования дополнительного образования детей</t>
  </si>
  <si>
    <t>00000 11 423</t>
  </si>
  <si>
    <t>МОУ "Александрово-Заводская СОШ"</t>
  </si>
  <si>
    <t>Субсидии на поддержку отрасли культуры ( капитальный ремонт)</t>
  </si>
  <si>
    <t>000 А 15 5190</t>
  </si>
  <si>
    <t>00000 00106</t>
  </si>
  <si>
    <t>Методический кабинет, Цетрализованная бухгалтерия образования</t>
  </si>
  <si>
    <t>Комитет образования</t>
  </si>
  <si>
    <t>00000 L5760</t>
  </si>
  <si>
    <t>Центральный аппарат, Комитет бразования</t>
  </si>
  <si>
    <t xml:space="preserve">Организация летнего отдыха и оздоровления детей </t>
  </si>
  <si>
    <t>00000 00 106</t>
  </si>
  <si>
    <t>Субсидии на поддержку отрасли культуры ( капитальный ремонт ДШИ)</t>
  </si>
  <si>
    <t>00000 79211</t>
  </si>
  <si>
    <t>Обеспечение жильём молодых семей</t>
  </si>
  <si>
    <t>Комитет по финансам (Учреждения образования)</t>
  </si>
  <si>
    <t>Комитет по финансам ( Учреждения по внешкольной работе с детьми)</t>
  </si>
  <si>
    <t>Комимтет по финансам      (Муниципальные учреждения культуры)</t>
  </si>
  <si>
    <t>Гос полномочие комп.род.платы</t>
  </si>
  <si>
    <t>Гос. полномочие администрирование родительская плата и  льготное питание детей</t>
  </si>
  <si>
    <t>Обеспечение жильём молодых семей (софинансирование местный)</t>
  </si>
  <si>
    <t>01 03 01 00 14 0000 710</t>
  </si>
  <si>
    <t>01 03 01 00 14 0000 810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</si>
  <si>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</si>
  <si>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кредитов из других бюджетов бюджетной  бюджетной системы Российской Федерации в валюте Российской Федерации</t>
  </si>
  <si>
    <t xml:space="preserve">          Погашение бюджетами муниципальных округов  кредитов от других бюджетов бюджетной системы Российской Федерации  в валюте Российской Федерации</t>
  </si>
  <si>
    <t>Погашение кредитов  от других бюджетов бюджетной системы Российской Федерации в валюте Российской Федерации</t>
  </si>
  <si>
    <t>01 05 02 01 14 0000 510</t>
  </si>
  <si>
    <t>Увеличение прочих остатков денежных средств бюджетов муниципальных округов</t>
  </si>
  <si>
    <t>01 05 02 01 00 0000 600</t>
  </si>
  <si>
    <t>Уменьшение прочих остатков денежных средств бюджетов муниципальных округов</t>
  </si>
  <si>
    <t>Приложение № 5</t>
  </si>
  <si>
    <t>Приложение № 7</t>
  </si>
  <si>
    <t>01 05 02 01 14 0000 610</t>
  </si>
  <si>
    <t>Служба МТО</t>
  </si>
  <si>
    <t>0000071031</t>
  </si>
  <si>
    <t>Строительство дамбы на реке Газимур</t>
  </si>
  <si>
    <t>00000 78 970</t>
  </si>
  <si>
    <t>Дополниьельная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</si>
  <si>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00000 71 231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</si>
  <si>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</si>
  <si>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00000 71 219</t>
  </si>
  <si>
    <t>Администрация Александрово-Заводского муниципального округа</t>
  </si>
  <si>
    <t>Контрольно-счётный орган Александрово-Заводского муниципального округа</t>
  </si>
  <si>
    <t>Комитет по финансам администрации Александрово-Заводского муниципального округа</t>
  </si>
  <si>
    <t>Средства массовой информации</t>
  </si>
  <si>
    <t>Периодическая печать и издательства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</si>
  <si>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</si>
  <si>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</si>
  <si>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00000 01457</t>
  </si>
  <si>
    <t>Муниципальное автономное учреждение Редакция Газеты "Заря"</t>
  </si>
  <si>
    <t>Муниципальное атономное учреждение редакция Газеты "Заря"</t>
  </si>
  <si>
    <t>главный администратор источников финансирования дефицита бюджета</t>
  </si>
  <si>
    <t>Группы, подгруппы, статьи и вида источника финансирования дефицита бюджета</t>
  </si>
  <si>
    <t xml:space="preserve">Наименование  групп, подгрупп, статей, видов источников внутреннего финансирования дефицита бюджета </t>
  </si>
  <si>
    <t xml:space="preserve"> Объём и распределение бюджетных ассигнований бюджета Александрово-Заводского муниципального округа</t>
  </si>
  <si>
    <t xml:space="preserve"> по разделам, подразделам,  целевым статьям (муниципальным программам и непрограммным направлениям деятельности), группам (группам и подгруппам)</t>
  </si>
  <si>
    <t xml:space="preserve">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</si>
  <si>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</si>
  <si>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</si>
  <si>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</si>
  <si>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</si>
  <si>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Наименование главного распорядителя средств бюджета, разделов, подразделов, целевых статей и видов расходов </t>
  </si>
  <si>
    <t>Код главного распорядителя средств бюджета</t>
  </si>
  <si>
    <t>Коды классификации расходов бюджета</t>
  </si>
  <si>
    <t>№№ п/п</t>
  </si>
  <si>
    <t>00000 00101</t>
  </si>
  <si>
    <t>00000 00109</t>
  </si>
  <si>
    <t>00000 00113</t>
  </si>
  <si>
    <t>00000 00114</t>
  </si>
  <si>
    <t>00000 00112</t>
  </si>
  <si>
    <t>00000 00111</t>
  </si>
  <si>
    <t>00000 00105</t>
  </si>
  <si>
    <t>00000 00104</t>
  </si>
  <si>
    <t>00000 00107</t>
  </si>
  <si>
    <t>00000 00115</t>
  </si>
  <si>
    <t>Мероприятия, направленные на сокращение численности волков  на территории Александрово-Заводского муниципального округа</t>
  </si>
  <si>
    <t>00000 00102</t>
  </si>
  <si>
    <t>00000 00116</t>
  </si>
  <si>
    <t>всего</t>
  </si>
  <si>
    <t>Наименование муниципальной программы</t>
  </si>
  <si>
    <t>в том числе средства вышестоящих бюджетов</t>
  </si>
  <si>
    <t>Наименование программы, раздела, подраздела, целевой статьи и вида расходов</t>
  </si>
  <si>
    <t>Всего</t>
  </si>
  <si>
    <t>главного распорядителя средств бюджета</t>
  </si>
  <si>
    <t xml:space="preserve"> раздел</t>
  </si>
  <si>
    <t xml:space="preserve"> подраздел</t>
  </si>
  <si>
    <t xml:space="preserve"> целевая статьи</t>
  </si>
  <si>
    <t xml:space="preserve"> вид расходов</t>
  </si>
  <si>
    <t xml:space="preserve">                                             (рублей)</t>
  </si>
  <si>
    <t>Код классификации расходов бюджетов</t>
  </si>
  <si>
    <t>Наименование публичного нормативного обязательства</t>
  </si>
  <si>
    <t xml:space="preserve">Содержание ребенка в семье опекуна и приемной семье, а также вознаграждение, причитающееся приемному родителю </t>
  </si>
  <si>
    <t xml:space="preserve">Выплата ежемесячной доплаты к государственной пенсии за выслугу лет муниципальным служащим         </t>
  </si>
  <si>
    <t>Выплата ежемесячной доплаты к государственной пенсии лицам, имеющим особые заслуги перед муниципальным районом «Александрово- Заводский район"</t>
  </si>
  <si>
    <t>Оказание единовременной социальной помощи отдельным категориям граждан</t>
  </si>
  <si>
    <t>ВСЕГО</t>
  </si>
  <si>
    <t>902 1001 00000 06492 313 262</t>
  </si>
  <si>
    <t>902 1003 00000 06514 313 262</t>
  </si>
  <si>
    <t>614</t>
  </si>
  <si>
    <t>902 1004 00000 72400 313 262               902 1004 00000 72400 323 226</t>
  </si>
  <si>
    <t>902 1001 0000006491 312 264</t>
  </si>
  <si>
    <t>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</si>
  <si>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00000 79 202</t>
  </si>
  <si>
    <t>00000 71 202</t>
  </si>
  <si>
    <t>Муниципальная программа "Охрана окружающей среды и улучшение экологической обстановки Александрово-Заводского муниципального округа на 2024-2029 годы"</t>
  </si>
  <si>
    <t>Муниципальная программа "Устойчивое развитие сельских территорий"</t>
  </si>
  <si>
    <t>Муниципальная программа "Организация летнего оздоровления"</t>
  </si>
  <si>
    <t>00000 00121</t>
  </si>
  <si>
    <t xml:space="preserve">Мероприятия по управлению муниципальным имуществом </t>
  </si>
  <si>
    <t>615</t>
  </si>
  <si>
    <t>625</t>
  </si>
  <si>
    <t>635</t>
  </si>
  <si>
    <t>816</t>
  </si>
  <si>
    <t>Обеспечение деятельности советников директора по воспитательной работе</t>
  </si>
  <si>
    <t>000ЕВ 51790</t>
  </si>
  <si>
    <t>00000 50500</t>
  </si>
  <si>
    <t>Ежемесячное денежное вознаграждение советникам директора по воспитательной работе</t>
  </si>
  <si>
    <t xml:space="preserve">Профилактика безнадзорности и правонарушений среди несовершеннолетних в Александрово-Заводском муниципальном округе </t>
  </si>
  <si>
    <t>Программа "Противодействие коррупции в Александрово-Заводском муниципальном округе "</t>
  </si>
  <si>
    <t>Меры по противодействию терроризму и экстремизму на территории Александрово-Заводского муниципального округа</t>
  </si>
  <si>
    <t xml:space="preserve">Муниципальная долгосрочная целевая программа "Комплексные меры противодействия злаупотреблению наркотиками и их незаконному обороту </t>
  </si>
  <si>
    <t xml:space="preserve">Профилактика правонарушений в Александрово-Заводском муниципальном округе </t>
  </si>
  <si>
    <t>Мероприятия, направленные на безопасность дорожного движения   в Александрово-Заводском муниципальном округе</t>
  </si>
  <si>
    <t xml:space="preserve">Развитие сельского хозяйства и регулирование рынков сельскохозяйственной продукции, сырья и продовольствия </t>
  </si>
  <si>
    <t>Мероприятия по сбору, транспортировке и утилизации(захоронению) твёрдых бытовых отходов  в Александрово-Заводском муниципальном округе</t>
  </si>
  <si>
    <t>Мероприятия, направленные на развитие малого и среднего предпринимательства  Александрово-Заводского муниципального округа</t>
  </si>
  <si>
    <t>Муниципальная программа "Обращение с отходами производства и потребления на территории  Александрово-Заводского муниципального округа</t>
  </si>
  <si>
    <t>Мероприятия по модернизации объектов коммунальной инфраструктуры Александрово-Заводского муниципального округа</t>
  </si>
  <si>
    <t>Мероприятия, направленные на сокращение численности волков  на территории   Александрово-Заводского  муниципального округа</t>
  </si>
  <si>
    <t>Развитие системы образования в    Александрово-Заводском муниципальном округе</t>
  </si>
  <si>
    <t>Муниципальная программа "Культура   Александрово-Заводского муниципального округа</t>
  </si>
  <si>
    <t>Мероприятия по управлению муниципальным имуществом Александрово-Заводского муниципального округа</t>
  </si>
  <si>
    <t>Профилактика безнадзорности, правонарушений и преступлений среди несовершеннолетних Александрово-Заводского муниципального округа</t>
  </si>
  <si>
    <t>Программа "Противодействие коррупции в  Александрово-Заводском муниципальном округе"</t>
  </si>
  <si>
    <t>Мероприятия, направленные на безопасность дорожного движения  на территории Александрово-Заводского муниципального округа</t>
  </si>
  <si>
    <t>Мероприятия по сбору, транспортировке и утилизации(захоронению) твёрдых бытовых отходов в  Александрово-Заводском муниципальном округе</t>
  </si>
  <si>
    <t>Мероприятия, направленные на развитие малого и среднего предпринимательства в Александрово-Заводском муниципальном округе</t>
  </si>
  <si>
    <t>Муниципальная программа "Культура  Александрово-Заводского муниципального округа"</t>
  </si>
  <si>
    <t>Муниципальная  программа по управлению муниципальным имуществом Александрово-Заводского муниципального округа</t>
  </si>
  <si>
    <t>Профилактика безнадзорности и правонарушений среди несовершеннолетних в Александрово-Заводском муниципальном округе</t>
  </si>
  <si>
    <t>Профилактика правонарушений среди в Александрово-Заводском муниципальном округе</t>
  </si>
  <si>
    <t>Муниципальная целевая программа "О мерах по противодействию терроризму и экстремизму на территории Александрово-Заводского муниципального округа"</t>
  </si>
  <si>
    <t>Программа "Противодействие коррупции в  Александрово-Заводском муниципальном округе»</t>
  </si>
  <si>
    <t>Муниципальная  программа "Энергосбережение и повышение энергитической эффективности в Александрово-Заводском  муниципальном округе"</t>
  </si>
  <si>
    <t>Мероприятия, направленные на развитие малого и среднего предпринимательства Александрово-Заводского муниципального округа</t>
  </si>
  <si>
    <t>Муниципальная  программа "Модернизация объектов коммунальной инфраструктуры Александрово-Заводского муниципального округа"</t>
  </si>
  <si>
    <t>Муниципальная программа развитие системы образования в  Александрово-Заводском муниципальном округе</t>
  </si>
  <si>
    <t>Муниципальная долгосрочная программа "Обеспечение жильём молодых семей"</t>
  </si>
  <si>
    <t>612, 622</t>
  </si>
  <si>
    <t>611, 621</t>
  </si>
  <si>
    <t>811</t>
  </si>
  <si>
    <t>Мероприятия по энергосбережению и повышению энергетической эффективности на территории   Александрово-Заводского  муниципального округа</t>
  </si>
  <si>
    <t>111,119</t>
  </si>
  <si>
    <t xml:space="preserve">Обеспечение жильём молодых семей </t>
  </si>
  <si>
    <t xml:space="preserve">Обеспечение жильём молодых семей софинансирование местный бюджет </t>
  </si>
  <si>
    <t>111,119,112,242, 244</t>
  </si>
  <si>
    <t>121,122,129,242,244</t>
  </si>
  <si>
    <t>111,119,244</t>
  </si>
  <si>
    <t>00000 00 122</t>
  </si>
  <si>
    <t>624</t>
  </si>
  <si>
    <t>244,612 ,622</t>
  </si>
  <si>
    <t>00000 00122</t>
  </si>
  <si>
    <t>00000 00120</t>
  </si>
  <si>
    <t>Поддержка отрасли культуры</t>
  </si>
  <si>
    <t>Приложение № 3</t>
  </si>
  <si>
    <t>00000 78 186</t>
  </si>
  <si>
    <t>00000 П 8050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</si>
  <si>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</si>
  <si>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 xml:space="preserve">мероприятия по выполнению задания по отбору граждан для прохождения военной службы по контракту </t>
  </si>
  <si>
    <t>00000 П8050</t>
  </si>
  <si>
    <t xml:space="preserve">Субсидия на содержание дорог общего пользования местного значения </t>
  </si>
  <si>
    <t>00000 SД017</t>
  </si>
  <si>
    <t>00000 SД016</t>
  </si>
  <si>
    <t>00000 00 605</t>
  </si>
  <si>
    <t>Прочие мероприятия по благоустройству</t>
  </si>
  <si>
    <t>Питание детей из многодетных семей</t>
  </si>
  <si>
    <t>00000 71 217</t>
  </si>
  <si>
    <t>244,612,622</t>
  </si>
  <si>
    <t>612,622</t>
  </si>
  <si>
    <t>611,621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</si>
  <si>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</si>
  <si>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000 00 605</t>
  </si>
  <si>
    <t>00000 П8 050</t>
  </si>
  <si>
    <t>00000 79202</t>
  </si>
  <si>
    <t>Учреждения по хозяйственному обслуживанию (служба МТО)</t>
  </si>
  <si>
    <t>00000 77 275</t>
  </si>
  <si>
    <t>Мероприятия по приведению в нормативное состояние объектов размещения отходов</t>
  </si>
  <si>
    <t>0000072516</t>
  </si>
  <si>
    <t>Реализация отдельных мероприятий, проводимых в 2025 году, посвященных 80-летию Победы в Великой Отечественной войне</t>
  </si>
  <si>
    <t>0000077 275</t>
  </si>
  <si>
    <t xml:space="preserve"> Перечень муниципальных программ Александрово-Заводского муниципального округа,</t>
  </si>
  <si>
    <t>Объём  и распределение  бюджетных ассигнований  бюджета Александрово-Заводского муниципального округа,</t>
  </si>
  <si>
    <t>Объём  и распределение бюджетных ассигнований на финансовое обеспечение муниципальных программ Александрово-Заводского муниципального округа,</t>
  </si>
  <si>
    <t>Мероприятия по текущему содержанию объектов размещения отходов</t>
  </si>
  <si>
    <t>00000 77 276</t>
  </si>
  <si>
    <t>0000077 276</t>
  </si>
  <si>
    <t>к Постановлению Главы Александрово-Заводского муниципального округа</t>
  </si>
  <si>
    <t>"Об исполнении бюджета Александрово-Заводского муниципального округа за первое  полугодие 2025 года "</t>
  </si>
  <si>
    <t>Александрово-Заводского муниципального округа, перечень статей и видов источников финансирования дефицита бюджета Александрово-Заводского муниципального округа  за первое полугодие 2025  года</t>
  </si>
  <si>
    <t xml:space="preserve">                                                                    (Сумма, рублей)</t>
  </si>
  <si>
    <t>Назначено</t>
  </si>
  <si>
    <t>Исполнено</t>
  </si>
  <si>
    <t>Приложение № 2</t>
  </si>
  <si>
    <t xml:space="preserve"> видов расходов классификации расходов бюджетов за первое полугодие   2025 года</t>
  </si>
  <si>
    <t xml:space="preserve">                                                       (Сумма, рублей)</t>
  </si>
  <si>
    <t>Приложение № 4</t>
  </si>
  <si>
    <t>Ведомственная структура расходов бюджета Александрово-Заводского муниципального округа за первое полугодие 2025 года</t>
  </si>
  <si>
    <t xml:space="preserve">                                                     (Сумма, рублей)</t>
  </si>
  <si>
    <t xml:space="preserve">финансовое обеспечение которых предусмотрено расходной частью бюджета Александрово-Заводского муниципального округа за первое полугодие  2025  года </t>
  </si>
  <si>
    <t xml:space="preserve">                                                                                                                                                       (Сумма, рублей)</t>
  </si>
  <si>
    <t>Приложение № 6</t>
  </si>
  <si>
    <t>в составе ведомственной структуры расходов бюджета Александрово-Заводского муниципального округа за первое полугодие 2025 года</t>
  </si>
  <si>
    <t xml:space="preserve">                                                           (Сумма, рублей)</t>
  </si>
  <si>
    <t>направляемых на исполнение публичных нормативных обязательств за первое полугодие 2025 года</t>
  </si>
  <si>
    <t>Приложение № 8</t>
  </si>
  <si>
    <t>№ п/п</t>
  </si>
  <si>
    <t>Виды долговых обязательств</t>
  </si>
  <si>
    <t>Объём привлечения средств в бюджет</t>
  </si>
  <si>
    <t>Объём погашения долговых обязательств</t>
  </si>
  <si>
    <t>Предельные сроки погашения долговых обязательств</t>
  </si>
  <si>
    <t xml:space="preserve">Бюджетные кредиты от других бюджетов 
бюджетной системы Российской Федерации в валюте Российской Федерации                                                             
</t>
  </si>
  <si>
    <t>Отчёт о выполнении программы муниципальных внутренних заимствований Александрово-Заводского муниципального округа за первое полугодие  2025  года</t>
  </si>
  <si>
    <t xml:space="preserve">   (Сумма, рублей)</t>
  </si>
  <si>
    <t>00000 77 277</t>
  </si>
  <si>
    <t>Мероприятия по созданию и (или) реконструкции контейнерных площадок</t>
  </si>
  <si>
    <t>0000077 277</t>
  </si>
  <si>
    <t>0000092300</t>
  </si>
  <si>
    <t>Трудоустройство школьников в летнее время</t>
  </si>
  <si>
    <t>№ 332    от  6  августа 2025 года</t>
  </si>
  <si>
    <t>№ 332   от  6  августа 2025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</si>
</sst>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40C2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</cellStyleXfs>
  <cellXfs count="28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3" fontId="3" fillId="2" borderId="10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8" fillId="0" borderId="0" xfId="2" applyFont="1" applyFill="1" applyBorder="1" applyAlignment="1">
      <alignment horizontal="center" vertical="justify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justify" wrapText="1"/>
    </xf>
    <xf numFmtId="0" fontId="9" fillId="0" borderId="10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left" vertical="center" wrapText="1"/>
    </xf>
    <xf numFmtId="49" fontId="8" fillId="3" borderId="10" xfId="2" applyNumberFormat="1" applyFont="1" applyFill="1" applyBorder="1" applyAlignment="1">
      <alignment horizontal="center" vertical="center" wrapText="1"/>
    </xf>
    <xf numFmtId="3" fontId="8" fillId="3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3" fontId="9" fillId="0" borderId="10" xfId="2" applyNumberFormat="1" applyFont="1" applyFill="1" applyBorder="1" applyAlignment="1">
      <alignment horizontal="right" vertical="center" wrapText="1"/>
    </xf>
    <xf numFmtId="3" fontId="9" fillId="2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vertical="center" wrapText="1"/>
    </xf>
    <xf numFmtId="165" fontId="9" fillId="0" borderId="10" xfId="2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center"/>
    </xf>
    <xf numFmtId="0" fontId="10" fillId="0" borderId="23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6" xfId="0" applyFont="1" applyBorder="1" applyAlignment="1">
      <alignment vertical="top" wrapText="1"/>
    </xf>
    <xf numFmtId="0" fontId="8" fillId="3" borderId="10" xfId="0" applyFont="1" applyFill="1" applyBorder="1" applyAlignment="1">
      <alignment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165" fontId="8" fillId="3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vertical="center" wrapText="1"/>
    </xf>
    <xf numFmtId="165" fontId="9" fillId="2" borderId="10" xfId="0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left" vertical="center" wrapText="1"/>
    </xf>
    <xf numFmtId="49" fontId="8" fillId="0" borderId="10" xfId="2" applyNumberFormat="1" applyFont="1" applyFill="1" applyBorder="1" applyAlignment="1">
      <alignment horizontal="center" vertical="center" wrapText="1"/>
    </xf>
    <xf numFmtId="3" fontId="8" fillId="0" borderId="10" xfId="2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 wrapText="1"/>
    </xf>
    <xf numFmtId="0" fontId="10" fillId="0" borderId="16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4" fontId="8" fillId="3" borderId="10" xfId="2" applyNumberFormat="1" applyFont="1" applyFill="1" applyBorder="1" applyAlignment="1">
      <alignment horizontal="right" vertical="center" wrapText="1"/>
    </xf>
    <xf numFmtId="4" fontId="9" fillId="0" borderId="10" xfId="2" applyNumberFormat="1" applyFont="1" applyFill="1" applyBorder="1" applyAlignment="1">
      <alignment horizontal="right" vertical="center" wrapText="1"/>
    </xf>
    <xf numFmtId="4" fontId="9" fillId="2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left" vertical="center" wrapText="1"/>
    </xf>
    <xf numFmtId="2" fontId="9" fillId="0" borderId="10" xfId="2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49" fontId="9" fillId="2" borderId="10" xfId="2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right" vertical="center"/>
    </xf>
    <xf numFmtId="3" fontId="9" fillId="2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9" fontId="9" fillId="3" borderId="10" xfId="2" applyNumberFormat="1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left" vertical="center" wrapText="1"/>
    </xf>
    <xf numFmtId="49" fontId="9" fillId="4" borderId="10" xfId="2" applyNumberFormat="1" applyFont="1" applyFill="1" applyBorder="1" applyAlignment="1">
      <alignment horizontal="center" vertical="center" wrapText="1"/>
    </xf>
    <xf numFmtId="3" fontId="9" fillId="4" borderId="10" xfId="2" applyNumberFormat="1" applyFont="1" applyFill="1" applyBorder="1" applyAlignment="1">
      <alignment horizontal="right" vertical="center" wrapText="1"/>
    </xf>
    <xf numFmtId="0" fontId="8" fillId="0" borderId="10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vertical="center" wrapText="1"/>
    </xf>
    <xf numFmtId="0" fontId="9" fillId="4" borderId="10" xfId="2" applyFont="1" applyFill="1" applyBorder="1" applyAlignment="1">
      <alignment horizontal="left" vertical="center" wrapText="1"/>
    </xf>
    <xf numFmtId="0" fontId="9" fillId="4" borderId="10" xfId="2" applyFont="1" applyFill="1" applyBorder="1" applyAlignment="1">
      <alignment vertical="center" wrapText="1"/>
    </xf>
    <xf numFmtId="49" fontId="9" fillId="5" borderId="10" xfId="2" applyNumberFormat="1" applyFont="1" applyFill="1" applyBorder="1" applyAlignment="1">
      <alignment horizontal="center" vertical="center" wrapText="1"/>
    </xf>
    <xf numFmtId="3" fontId="9" fillId="4" borderId="10" xfId="0" applyNumberFormat="1" applyFont="1" applyFill="1" applyBorder="1" applyAlignment="1">
      <alignment horizontal="right" vertical="center"/>
    </xf>
    <xf numFmtId="165" fontId="9" fillId="4" borderId="10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8" fillId="0" borderId="10" xfId="2" applyNumberFormat="1" applyFont="1" applyFill="1" applyBorder="1" applyAlignment="1">
      <alignment horizontal="right" vertical="center" wrapText="1"/>
    </xf>
    <xf numFmtId="0" fontId="9" fillId="4" borderId="10" xfId="1" applyNumberFormat="1" applyFont="1" applyFill="1" applyBorder="1" applyAlignment="1">
      <alignment vertical="center" wrapText="1"/>
    </xf>
    <xf numFmtId="49" fontId="8" fillId="4" borderId="10" xfId="2" applyNumberFormat="1" applyFont="1" applyFill="1" applyBorder="1" applyAlignment="1">
      <alignment horizontal="center" vertical="center" wrapText="1"/>
    </xf>
    <xf numFmtId="4" fontId="9" fillId="4" borderId="10" xfId="2" applyNumberFormat="1" applyFont="1" applyFill="1" applyBorder="1" applyAlignment="1">
      <alignment horizontal="right" vertical="center" wrapText="1"/>
    </xf>
    <xf numFmtId="4" fontId="8" fillId="0" borderId="10" xfId="2" applyNumberFormat="1" applyFont="1" applyFill="1" applyBorder="1" applyAlignment="1">
      <alignment horizontal="right" vertical="center" wrapText="1"/>
    </xf>
    <xf numFmtId="0" fontId="13" fillId="0" borderId="10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9" fillId="3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horizontal="left" vertical="center" wrapText="1"/>
    </xf>
    <xf numFmtId="0" fontId="8" fillId="4" borderId="10" xfId="2" applyFont="1" applyFill="1" applyBorder="1" applyAlignment="1">
      <alignment vertical="center" wrapText="1"/>
    </xf>
    <xf numFmtId="3" fontId="8" fillId="4" borderId="10" xfId="2" applyNumberFormat="1" applyFont="1" applyFill="1" applyBorder="1" applyAlignment="1">
      <alignment horizontal="right"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9" fillId="2" borderId="10" xfId="2" applyFont="1" applyFill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8" fillId="6" borderId="10" xfId="2" applyFont="1" applyFill="1" applyBorder="1" applyAlignment="1">
      <alignment vertical="center" wrapText="1"/>
    </xf>
    <xf numFmtId="49" fontId="8" fillId="6" borderId="10" xfId="2" applyNumberFormat="1" applyFont="1" applyFill="1" applyBorder="1" applyAlignment="1">
      <alignment horizontal="center" vertical="center" wrapText="1"/>
    </xf>
    <xf numFmtId="49" fontId="9" fillId="6" borderId="10" xfId="2" applyNumberFormat="1" applyFont="1" applyFill="1" applyBorder="1" applyAlignment="1">
      <alignment horizontal="center" vertical="center" wrapText="1"/>
    </xf>
    <xf numFmtId="3" fontId="8" fillId="6" borderId="10" xfId="2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wrapText="1"/>
    </xf>
    <xf numFmtId="0" fontId="17" fillId="0" borderId="10" xfId="0" applyFont="1" applyBorder="1" applyAlignment="1">
      <alignment wrapText="1"/>
    </xf>
    <xf numFmtId="0" fontId="12" fillId="6" borderId="10" xfId="2" applyFont="1" applyFill="1" applyBorder="1" applyAlignment="1">
      <alignment horizontal="center" vertical="justify" wrapText="1"/>
    </xf>
    <xf numFmtId="0" fontId="12" fillId="6" borderId="10" xfId="2" applyFont="1" applyFill="1" applyBorder="1" applyAlignment="1">
      <alignment vertical="justify" wrapText="1"/>
    </xf>
    <xf numFmtId="0" fontId="12" fillId="6" borderId="10" xfId="2" applyFont="1" applyFill="1" applyBorder="1" applyAlignment="1">
      <alignment horizontal="center" vertical="center" wrapText="1"/>
    </xf>
    <xf numFmtId="4" fontId="12" fillId="6" borderId="10" xfId="2" applyNumberFormat="1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wrapText="1"/>
    </xf>
    <xf numFmtId="4" fontId="8" fillId="6" borderId="10" xfId="2" applyNumberFormat="1" applyFont="1" applyFill="1" applyBorder="1" applyAlignment="1">
      <alignment horizontal="right" vertical="center" wrapText="1"/>
    </xf>
    <xf numFmtId="0" fontId="12" fillId="6" borderId="10" xfId="2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0" xfId="0" applyFill="1" applyBorder="1" applyAlignment="1">
      <alignment horizontal="center"/>
    </xf>
    <xf numFmtId="4" fontId="0" fillId="0" borderId="10" xfId="0" applyNumberFormat="1" applyFill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20" fillId="0" borderId="10" xfId="0" applyFont="1" applyBorder="1" applyAlignment="1">
      <alignment vertical="top" wrapText="1"/>
    </xf>
    <xf numFmtId="4" fontId="0" fillId="0" borderId="13" xfId="0" applyNumberForma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16" xfId="0" applyFont="1" applyBorder="1" applyAlignment="1">
      <alignment wrapText="1"/>
    </xf>
    <xf numFmtId="0" fontId="20" fillId="0" borderId="13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wrapText="1"/>
    </xf>
    <xf numFmtId="0" fontId="9" fillId="0" borderId="13" xfId="2" applyFont="1" applyFill="1" applyBorder="1" applyAlignment="1">
      <alignment horizontal="center" vertical="center" wrapText="1"/>
    </xf>
    <xf numFmtId="0" fontId="23" fillId="0" borderId="10" xfId="0" applyFont="1" applyBorder="1"/>
    <xf numFmtId="0" fontId="21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9" fontId="20" fillId="0" borderId="10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0" xfId="2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0" fontId="9" fillId="0" borderId="10" xfId="0" applyFont="1" applyBorder="1" applyAlignment="1">
      <alignment vertical="top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wrapText="1"/>
    </xf>
    <xf numFmtId="0" fontId="9" fillId="0" borderId="13" xfId="0" applyFont="1" applyFill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justify"/>
    </xf>
    <xf numFmtId="0" fontId="10" fillId="0" borderId="0" xfId="0" applyNumberFormat="1" applyFont="1" applyBorder="1" applyAlignment="1">
      <alignment vertical="top" wrapText="1"/>
    </xf>
    <xf numFmtId="0" fontId="9" fillId="0" borderId="10" xfId="2" applyNumberFormat="1" applyFont="1" applyFill="1" applyBorder="1" applyAlignment="1">
      <alignment vertical="center" wrapText="1"/>
    </xf>
    <xf numFmtId="0" fontId="9" fillId="4" borderId="13" xfId="2" applyFont="1" applyFill="1" applyBorder="1" applyAlignment="1">
      <alignment vertical="center" wrapText="1"/>
    </xf>
    <xf numFmtId="0" fontId="12" fillId="0" borderId="10" xfId="2" applyFont="1" applyFill="1" applyBorder="1" applyAlignment="1">
      <alignment horizontal="left" vertical="center" wrapText="1"/>
    </xf>
    <xf numFmtId="0" fontId="8" fillId="0" borderId="10" xfId="2" applyNumberFormat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4" fillId="0" borderId="10" xfId="0" applyFont="1" applyBorder="1"/>
    <xf numFmtId="0" fontId="4" fillId="0" borderId="10" xfId="0" applyFont="1" applyBorder="1" applyAlignment="1">
      <alignment horizontal="center" wrapText="1"/>
    </xf>
    <xf numFmtId="0" fontId="0" fillId="0" borderId="10" xfId="0" applyBorder="1"/>
    <xf numFmtId="4" fontId="0" fillId="2" borderId="10" xfId="0" applyNumberFormat="1" applyFill="1" applyBorder="1" applyAlignment="1">
      <alignment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3" fillId="0" borderId="2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horizontal="center" vertical="justify"/>
    </xf>
    <xf numFmtId="0" fontId="9" fillId="0" borderId="20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 wrapText="1"/>
    </xf>
    <xf numFmtId="2" fontId="9" fillId="0" borderId="11" xfId="2" applyNumberFormat="1" applyFont="1" applyFill="1" applyBorder="1" applyAlignment="1">
      <alignment horizontal="center" vertical="center" wrapText="1"/>
    </xf>
    <xf numFmtId="2" fontId="9" fillId="0" borderId="12" xfId="2" applyNumberFormat="1" applyFont="1" applyFill="1" applyBorder="1" applyAlignment="1">
      <alignment horizontal="center" vertical="center" wrapText="1"/>
    </xf>
    <xf numFmtId="2" fontId="9" fillId="0" borderId="13" xfId="2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0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1" fillId="0" borderId="11" xfId="0" applyNumberFormat="1" applyFont="1" applyBorder="1" applyAlignment="1">
      <alignment wrapText="1"/>
    </xf>
    <xf numFmtId="4" fontId="1" fillId="0" borderId="13" xfId="0" applyNumberFormat="1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" fontId="0" fillId="0" borderId="11" xfId="0" applyNumberFormat="1" applyBorder="1" applyAlignment="1">
      <alignment wrapText="1"/>
    </xf>
    <xf numFmtId="4" fontId="0" fillId="0" borderId="13" xfId="0" applyNumberForma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13" xfId="0" applyNumberForma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" fontId="0" fillId="2" borderId="11" xfId="0" applyNumberFormat="1" applyFill="1" applyBorder="1" applyAlignment="1">
      <alignment wrapText="1"/>
    </xf>
    <xf numFmtId="4" fontId="0" fillId="2" borderId="13" xfId="0" applyNumberFormat="1" applyFill="1" applyBorder="1" applyAlignment="1">
      <alignment wrapText="1"/>
    </xf>
    <xf numFmtId="14" fontId="0" fillId="2" borderId="11" xfId="0" applyNumberFormat="1" applyFill="1" applyBorder="1" applyAlignment="1">
      <alignment wrapText="1"/>
    </xf>
    <xf numFmtId="14" fontId="0" fillId="2" borderId="13" xfId="0" applyNumberFormat="1" applyFill="1" applyBorder="1" applyAlignment="1">
      <alignment wrapText="1"/>
    </xf>
  </cellXfs>
  <cellStyles count="5">
    <cellStyle name="Normal_own-reg-rev" xfId="4"/>
    <cellStyle name="Обычный" xfId="0" builtinId="0"/>
    <cellStyle name="Обычный 2" xfId="3"/>
    <cellStyle name="Обычный_Приложения 8, 9, 10 (1)" xfId="2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zoomScaleNormal="100" workbookViewId="0">
      <selection activeCell="C12" sqref="C12:C16"/>
    </sheetView>
  </sheetViews>
  <sheetFormatPr defaultRowHeight="15"/>
  <cols>
    <col min="1" max="1" width="17.28515625" customWidth="1"/>
    <col min="2" max="2" width="28.28515625" customWidth="1"/>
    <col min="3" max="3" width="87.5703125" customWidth="1"/>
    <col min="4" max="4" width="26.7109375" customWidth="1"/>
    <col min="5" max="5" width="19.85546875" customWidth="1"/>
  </cols>
  <sheetData>
    <row r="1" spans="1:14" ht="15.75">
      <c r="C1" s="24" t="s">
        <v>512</v>
      </c>
      <c r="D1" s="24"/>
    </row>
    <row r="2" spans="1:14" ht="14.25" customHeight="1">
      <c r="C2" s="174" t="s">
        <v>506</v>
      </c>
      <c r="D2" s="174"/>
      <c r="E2" s="174"/>
      <c r="F2" s="174"/>
      <c r="G2" s="174"/>
      <c r="H2" s="174"/>
      <c r="I2" s="174"/>
      <c r="J2" s="175"/>
      <c r="K2" s="175"/>
      <c r="L2" s="175"/>
      <c r="M2" s="175"/>
    </row>
    <row r="3" spans="1:14" ht="15" hidden="1" customHeight="1"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4" ht="15" customHeight="1">
      <c r="C4" s="174" t="s">
        <v>507</v>
      </c>
      <c r="D4" s="174"/>
      <c r="E4" s="174"/>
      <c r="F4" s="174"/>
      <c r="G4" s="174"/>
      <c r="H4" s="174"/>
      <c r="I4" s="174"/>
      <c r="J4" s="175"/>
      <c r="K4" s="175"/>
      <c r="L4" s="175"/>
      <c r="M4" s="175"/>
      <c r="N4" s="175"/>
    </row>
    <row r="5" spans="1:14" ht="15" customHeight="1">
      <c r="C5" s="174" t="s">
        <v>538</v>
      </c>
      <c r="D5" s="174"/>
      <c r="E5" s="174"/>
      <c r="F5" s="174"/>
      <c r="G5" s="174"/>
      <c r="H5" s="174"/>
      <c r="I5" s="174"/>
      <c r="J5" s="175"/>
      <c r="K5" s="175"/>
      <c r="L5" s="175"/>
      <c r="M5" s="175"/>
    </row>
    <row r="6" spans="1:14" ht="15.75">
      <c r="C6" s="174"/>
      <c r="D6" s="175"/>
      <c r="E6" s="175"/>
      <c r="F6" s="175"/>
      <c r="G6" s="175"/>
      <c r="H6" s="175"/>
    </row>
    <row r="8" spans="1:14">
      <c r="A8" s="181" t="s">
        <v>0</v>
      </c>
      <c r="B8" s="182"/>
      <c r="C8" s="182"/>
      <c r="D8" s="1"/>
    </row>
    <row r="9" spans="1:14" ht="22.5" customHeight="1">
      <c r="B9" s="2" t="s">
        <v>508</v>
      </c>
    </row>
    <row r="10" spans="1:14" ht="22.5" customHeight="1">
      <c r="B10" s="2"/>
    </row>
    <row r="11" spans="1:14" ht="22.5" customHeight="1" thickBot="1">
      <c r="B11" s="2"/>
      <c r="D11" t="s">
        <v>509</v>
      </c>
    </row>
    <row r="12" spans="1:14" ht="75.75" customHeight="1">
      <c r="A12" s="186" t="s">
        <v>20</v>
      </c>
      <c r="B12" s="187"/>
      <c r="C12" s="176" t="s">
        <v>363</v>
      </c>
      <c r="D12" s="176" t="s">
        <v>510</v>
      </c>
      <c r="E12" s="176" t="s">
        <v>511</v>
      </c>
    </row>
    <row r="13" spans="1:14" ht="15" hidden="1" customHeight="1">
      <c r="A13" s="188"/>
      <c r="B13" s="189"/>
      <c r="C13" s="177"/>
      <c r="D13" s="177"/>
      <c r="E13" s="177"/>
    </row>
    <row r="14" spans="1:14" ht="15" hidden="1" customHeight="1">
      <c r="A14" s="188"/>
      <c r="B14" s="189"/>
      <c r="C14" s="177"/>
      <c r="D14" s="177"/>
      <c r="E14" s="177"/>
    </row>
    <row r="15" spans="1:14" ht="15.75" hidden="1" customHeight="1" thickBot="1">
      <c r="A15" s="190"/>
      <c r="B15" s="191"/>
      <c r="C15" s="177"/>
      <c r="D15" s="177"/>
      <c r="E15" s="177"/>
    </row>
    <row r="16" spans="1:14" ht="95.25" thickBot="1">
      <c r="A16" s="115" t="s">
        <v>361</v>
      </c>
      <c r="B16" s="114" t="s">
        <v>362</v>
      </c>
      <c r="C16" s="178"/>
      <c r="D16" s="178"/>
      <c r="E16" s="178"/>
    </row>
    <row r="17" spans="1:5" ht="16.5" thickBot="1">
      <c r="A17" s="7">
        <v>1</v>
      </c>
      <c r="B17" s="6">
        <v>2</v>
      </c>
      <c r="C17" s="6">
        <v>3</v>
      </c>
      <c r="D17" s="6">
        <v>4</v>
      </c>
      <c r="E17" s="161">
        <v>5</v>
      </c>
    </row>
    <row r="18" spans="1:5" ht="75.75" customHeight="1" thickBot="1">
      <c r="A18" s="194"/>
      <c r="B18" s="183"/>
      <c r="C18" s="183" t="s">
        <v>1</v>
      </c>
      <c r="D18" s="20">
        <f>D20+D38</f>
        <v>48060548.909999967</v>
      </c>
      <c r="E18" s="20">
        <f>E20+E38</f>
        <v>27116797.819999993</v>
      </c>
    </row>
    <row r="19" spans="1:5" ht="16.5" hidden="1" customHeight="1" thickBot="1">
      <c r="A19" s="195"/>
      <c r="B19" s="185"/>
      <c r="C19" s="185"/>
      <c r="D19" s="20"/>
      <c r="E19" s="20"/>
    </row>
    <row r="20" spans="1:5" ht="105.75" customHeight="1" thickBot="1">
      <c r="A20" s="183">
        <v>902</v>
      </c>
      <c r="B20" s="202" t="s">
        <v>2</v>
      </c>
      <c r="C20" s="183" t="s">
        <v>3</v>
      </c>
      <c r="D20" s="20">
        <f>D23+D30</f>
        <v>-1200000</v>
      </c>
      <c r="E20" s="20">
        <f>E23+E30</f>
        <v>0</v>
      </c>
    </row>
    <row r="21" spans="1:5" ht="16.5" hidden="1" customHeight="1" thickBot="1">
      <c r="A21" s="184"/>
      <c r="B21" s="203"/>
      <c r="C21" s="184"/>
      <c r="D21" s="23"/>
      <c r="E21" s="23"/>
    </row>
    <row r="22" spans="1:5" ht="39.75" hidden="1" customHeight="1" thickBot="1">
      <c r="A22" s="185"/>
      <c r="B22" s="204"/>
      <c r="C22" s="185"/>
      <c r="D22" s="20"/>
      <c r="E22" s="20"/>
    </row>
    <row r="23" spans="1:5" ht="39.75" customHeight="1">
      <c r="A23" s="176">
        <v>902</v>
      </c>
      <c r="B23" s="176" t="s">
        <v>5</v>
      </c>
      <c r="C23" s="176" t="s">
        <v>333</v>
      </c>
      <c r="D23" s="170">
        <f>D26</f>
        <v>0</v>
      </c>
      <c r="E23" s="170">
        <f>E26</f>
        <v>0</v>
      </c>
    </row>
    <row r="24" spans="1:5" ht="15" customHeight="1" thickBot="1">
      <c r="A24" s="177"/>
      <c r="B24" s="177"/>
      <c r="C24" s="177"/>
      <c r="D24" s="179"/>
      <c r="E24" s="179"/>
    </row>
    <row r="25" spans="1:5" ht="45.75" hidden="1" customHeight="1" thickBot="1">
      <c r="A25" s="207"/>
      <c r="B25" s="207"/>
      <c r="C25" s="178"/>
      <c r="D25" s="171"/>
      <c r="E25" s="171"/>
    </row>
    <row r="26" spans="1:5" ht="79.5" customHeight="1" thickBot="1">
      <c r="A26" s="211">
        <v>902</v>
      </c>
      <c r="B26" s="211" t="s">
        <v>330</v>
      </c>
      <c r="C26" s="208" t="s">
        <v>332</v>
      </c>
      <c r="D26" s="21">
        <v>0</v>
      </c>
      <c r="E26" s="21">
        <v>0</v>
      </c>
    </row>
    <row r="27" spans="1:5" ht="16.5" hidden="1" customHeight="1" thickBot="1">
      <c r="A27" s="212"/>
      <c r="B27" s="212"/>
      <c r="C27" s="209"/>
      <c r="D27" s="22"/>
      <c r="E27" s="22"/>
    </row>
    <row r="28" spans="1:5" ht="16.5" hidden="1" customHeight="1" thickBot="1">
      <c r="A28" s="212"/>
      <c r="B28" s="212"/>
      <c r="C28" s="209"/>
      <c r="D28" s="22"/>
      <c r="E28" s="22"/>
    </row>
    <row r="29" spans="1:5" ht="16.5" hidden="1" customHeight="1" thickBot="1">
      <c r="A29" s="213"/>
      <c r="B29" s="213"/>
      <c r="C29" s="210"/>
      <c r="D29" s="21">
        <v>0</v>
      </c>
      <c r="E29" s="21">
        <v>0</v>
      </c>
    </row>
    <row r="30" spans="1:5" ht="74.25" customHeight="1" thickBot="1">
      <c r="A30" s="176">
        <v>902</v>
      </c>
      <c r="B30" s="176" t="s">
        <v>6</v>
      </c>
      <c r="C30" s="176" t="s">
        <v>335</v>
      </c>
      <c r="D30" s="14">
        <f>D35</f>
        <v>-1200000</v>
      </c>
      <c r="E30" s="14">
        <f>E35</f>
        <v>0</v>
      </c>
    </row>
    <row r="31" spans="1:5" ht="16.5" hidden="1" customHeight="1" thickBot="1">
      <c r="A31" s="177"/>
      <c r="B31" s="177"/>
      <c r="C31" s="177"/>
      <c r="D31" s="13"/>
      <c r="E31" s="13"/>
    </row>
    <row r="32" spans="1:5" ht="16.5" hidden="1" customHeight="1" thickBot="1">
      <c r="A32" s="177"/>
      <c r="B32" s="177"/>
      <c r="C32" s="177"/>
      <c r="D32" s="13"/>
      <c r="E32" s="13"/>
    </row>
    <row r="33" spans="1:5" ht="16.5" hidden="1" customHeight="1" thickBot="1">
      <c r="A33" s="9"/>
      <c r="B33" s="11"/>
      <c r="C33" s="177"/>
      <c r="D33" s="13"/>
      <c r="E33" s="13"/>
    </row>
    <row r="34" spans="1:5" ht="16.5" hidden="1" customHeight="1" thickBot="1">
      <c r="A34" s="10"/>
      <c r="B34" s="12"/>
      <c r="C34" s="178"/>
      <c r="D34" s="14"/>
      <c r="E34" s="14"/>
    </row>
    <row r="35" spans="1:5" ht="69" customHeight="1" thickBot="1">
      <c r="A35" s="194">
        <v>902</v>
      </c>
      <c r="B35" s="194" t="s">
        <v>331</v>
      </c>
      <c r="C35" s="194" t="s">
        <v>334</v>
      </c>
      <c r="D35" s="21">
        <v>-1200000</v>
      </c>
      <c r="E35" s="21">
        <v>0</v>
      </c>
    </row>
    <row r="36" spans="1:5" ht="15.75" hidden="1" customHeight="1">
      <c r="A36" s="205"/>
      <c r="B36" s="205"/>
      <c r="C36" s="205"/>
      <c r="D36" s="22"/>
      <c r="E36" s="22"/>
    </row>
    <row r="37" spans="1:5" ht="15.75" hidden="1" customHeight="1">
      <c r="A37" s="206"/>
      <c r="B37" s="206"/>
      <c r="C37" s="206"/>
      <c r="D37" s="22" t="s">
        <v>4</v>
      </c>
      <c r="E37" s="22" t="s">
        <v>4</v>
      </c>
    </row>
    <row r="38" spans="1:5" ht="42.75" customHeight="1">
      <c r="A38" s="18">
        <v>902</v>
      </c>
      <c r="B38" s="18" t="s">
        <v>7</v>
      </c>
      <c r="C38" s="18" t="s">
        <v>8</v>
      </c>
      <c r="D38" s="19">
        <f>D39+D47</f>
        <v>49260548.909999967</v>
      </c>
      <c r="E38" s="19">
        <f>E39+E47</f>
        <v>27116797.819999993</v>
      </c>
    </row>
    <row r="39" spans="1:5" ht="46.5" customHeight="1" thickBot="1">
      <c r="A39" s="196">
        <v>902</v>
      </c>
      <c r="B39" s="201" t="s">
        <v>9</v>
      </c>
      <c r="C39" s="196" t="s">
        <v>10</v>
      </c>
      <c r="D39" s="180">
        <f>D41</f>
        <v>-786831762.01999998</v>
      </c>
      <c r="E39" s="180">
        <f>E41</f>
        <v>-333598358.81</v>
      </c>
    </row>
    <row r="40" spans="1:5" ht="15.75" hidden="1" customHeight="1" thickBot="1">
      <c r="A40" s="178"/>
      <c r="B40" s="200"/>
      <c r="C40" s="178"/>
      <c r="D40" s="171"/>
      <c r="E40" s="171"/>
    </row>
    <row r="41" spans="1:5" ht="44.25" customHeight="1" thickBot="1">
      <c r="A41" s="176">
        <v>902</v>
      </c>
      <c r="B41" s="199" t="s">
        <v>11</v>
      </c>
      <c r="C41" s="176" t="s">
        <v>12</v>
      </c>
      <c r="D41" s="170">
        <f>D43</f>
        <v>-786831762.01999998</v>
      </c>
      <c r="E41" s="170">
        <f>E43</f>
        <v>-333598358.81</v>
      </c>
    </row>
    <row r="42" spans="1:5" ht="15.75" hidden="1" customHeight="1" thickBot="1">
      <c r="A42" s="178"/>
      <c r="B42" s="200"/>
      <c r="C42" s="178"/>
      <c r="D42" s="171"/>
      <c r="E42" s="171"/>
    </row>
    <row r="43" spans="1:5" ht="54" customHeight="1" thickBot="1">
      <c r="A43" s="176">
        <v>902</v>
      </c>
      <c r="B43" s="199" t="s">
        <v>13</v>
      </c>
      <c r="C43" s="176" t="s">
        <v>14</v>
      </c>
      <c r="D43" s="170">
        <f>D45</f>
        <v>-786831762.01999998</v>
      </c>
      <c r="E43" s="170">
        <f>E45</f>
        <v>-333598358.81</v>
      </c>
    </row>
    <row r="44" spans="1:5" ht="15.75" hidden="1" customHeight="1" thickBot="1">
      <c r="A44" s="178"/>
      <c r="B44" s="200"/>
      <c r="C44" s="178"/>
      <c r="D44" s="171"/>
      <c r="E44" s="171"/>
    </row>
    <row r="45" spans="1:5" ht="45" customHeight="1">
      <c r="A45" s="194">
        <v>902</v>
      </c>
      <c r="B45" s="197" t="s">
        <v>336</v>
      </c>
      <c r="C45" s="194" t="s">
        <v>337</v>
      </c>
      <c r="D45" s="172">
        <v>-786831762.01999998</v>
      </c>
      <c r="E45" s="172">
        <v>-333598358.81</v>
      </c>
    </row>
    <row r="46" spans="1:5" ht="15.75" hidden="1" customHeight="1" thickBot="1">
      <c r="A46" s="195"/>
      <c r="B46" s="198"/>
      <c r="C46" s="195"/>
      <c r="D46" s="173"/>
      <c r="E46" s="173"/>
    </row>
    <row r="47" spans="1:5" ht="16.5" thickBot="1">
      <c r="A47" s="7">
        <v>902</v>
      </c>
      <c r="B47" s="4" t="s">
        <v>16</v>
      </c>
      <c r="C47" s="6" t="s">
        <v>15</v>
      </c>
      <c r="D47" s="14">
        <f t="shared" ref="D47:E49" si="0">D48</f>
        <v>836092310.92999995</v>
      </c>
      <c r="E47" s="14">
        <f t="shared" si="0"/>
        <v>360715156.63</v>
      </c>
    </row>
    <row r="48" spans="1:5" ht="16.5" thickBot="1">
      <c r="A48" s="7">
        <v>902</v>
      </c>
      <c r="B48" s="4" t="s">
        <v>338</v>
      </c>
      <c r="C48" s="6" t="s">
        <v>17</v>
      </c>
      <c r="D48" s="14">
        <f t="shared" si="0"/>
        <v>836092310.92999995</v>
      </c>
      <c r="E48" s="14">
        <f t="shared" si="0"/>
        <v>360715156.63</v>
      </c>
    </row>
    <row r="49" spans="1:5" ht="15.75">
      <c r="A49" s="8">
        <v>902</v>
      </c>
      <c r="B49" s="3" t="s">
        <v>18</v>
      </c>
      <c r="C49" s="5" t="s">
        <v>19</v>
      </c>
      <c r="D49" s="13">
        <f t="shared" si="0"/>
        <v>836092310.92999995</v>
      </c>
      <c r="E49" s="13">
        <f t="shared" si="0"/>
        <v>360715156.63</v>
      </c>
    </row>
    <row r="50" spans="1:5" ht="38.25" customHeight="1">
      <c r="A50" s="192">
        <v>902</v>
      </c>
      <c r="B50" s="193" t="s">
        <v>342</v>
      </c>
      <c r="C50" s="192" t="s">
        <v>339</v>
      </c>
      <c r="D50" s="15">
        <v>836092310.92999995</v>
      </c>
      <c r="E50" s="15">
        <v>360715156.63</v>
      </c>
    </row>
    <row r="51" spans="1:5" ht="15.75" hidden="1">
      <c r="A51" s="192"/>
      <c r="B51" s="193"/>
      <c r="C51" s="192"/>
      <c r="D51" s="16"/>
    </row>
    <row r="52" spans="1:5" ht="15.75" hidden="1">
      <c r="A52" s="192"/>
      <c r="B52" s="193"/>
      <c r="C52" s="192"/>
      <c r="D52" s="17">
        <v>198075500</v>
      </c>
    </row>
    <row r="53" spans="1:5">
      <c r="C53" s="112"/>
    </row>
  </sheetData>
  <mergeCells count="52">
    <mergeCell ref="A35:A37"/>
    <mergeCell ref="D23:D25"/>
    <mergeCell ref="E39:E40"/>
    <mergeCell ref="D43:D44"/>
    <mergeCell ref="A23:A25"/>
    <mergeCell ref="B23:B25"/>
    <mergeCell ref="C23:C25"/>
    <mergeCell ref="B35:B37"/>
    <mergeCell ref="C35:C37"/>
    <mergeCell ref="A30:A32"/>
    <mergeCell ref="B30:B32"/>
    <mergeCell ref="C30:C34"/>
    <mergeCell ref="C26:C29"/>
    <mergeCell ref="B26:B29"/>
    <mergeCell ref="A26:A29"/>
    <mergeCell ref="A43:A44"/>
    <mergeCell ref="A18:A19"/>
    <mergeCell ref="B18:B19"/>
    <mergeCell ref="C18:C19"/>
    <mergeCell ref="C20:C22"/>
    <mergeCell ref="B20:B22"/>
    <mergeCell ref="A39:A40"/>
    <mergeCell ref="C43:C44"/>
    <mergeCell ref="B45:B46"/>
    <mergeCell ref="A45:A46"/>
    <mergeCell ref="B43:B44"/>
    <mergeCell ref="C39:C40"/>
    <mergeCell ref="B39:B40"/>
    <mergeCell ref="C41:C42"/>
    <mergeCell ref="B41:B42"/>
    <mergeCell ref="A41:A42"/>
    <mergeCell ref="A50:A52"/>
    <mergeCell ref="B50:B52"/>
    <mergeCell ref="C50:C52"/>
    <mergeCell ref="C45:C46"/>
    <mergeCell ref="D45:D46"/>
    <mergeCell ref="E41:E42"/>
    <mergeCell ref="E43:E44"/>
    <mergeCell ref="E45:E46"/>
    <mergeCell ref="C2:M3"/>
    <mergeCell ref="C4:N4"/>
    <mergeCell ref="C5:M5"/>
    <mergeCell ref="E12:E16"/>
    <mergeCell ref="E23:E25"/>
    <mergeCell ref="D39:D40"/>
    <mergeCell ref="D41:D42"/>
    <mergeCell ref="A8:C8"/>
    <mergeCell ref="C6:H6"/>
    <mergeCell ref="A20:A22"/>
    <mergeCell ref="D12:D16"/>
    <mergeCell ref="A12:B15"/>
    <mergeCell ref="C12:C16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8"/>
  <sheetViews>
    <sheetView view="pageBreakPreview" topLeftCell="A256" zoomScale="60" zoomScaleNormal="100" workbookViewId="0">
      <selection activeCell="F236" sqref="F236"/>
    </sheetView>
  </sheetViews>
  <sheetFormatPr defaultRowHeight="15"/>
  <cols>
    <col min="1" max="1" width="33" customWidth="1"/>
    <col min="2" max="2" width="9.7109375" customWidth="1"/>
    <col min="4" max="4" width="15.7109375" customWidth="1"/>
    <col min="6" max="6" width="25" customWidth="1"/>
    <col min="7" max="7" width="15.85546875" customWidth="1"/>
    <col min="9" max="9" width="14.140625" customWidth="1"/>
    <col min="22" max="22" width="8.85546875" customWidth="1"/>
  </cols>
  <sheetData>
    <row r="1" spans="1:14">
      <c r="C1" s="217" t="s">
        <v>474</v>
      </c>
      <c r="D1" s="175"/>
      <c r="E1" s="175"/>
      <c r="F1" s="175"/>
      <c r="G1" s="175"/>
      <c r="H1" s="175"/>
    </row>
    <row r="2" spans="1:14" ht="24" customHeight="1">
      <c r="C2" s="174" t="s">
        <v>506</v>
      </c>
      <c r="D2" s="174"/>
      <c r="E2" s="174"/>
      <c r="F2" s="174"/>
      <c r="G2" s="174"/>
      <c r="H2" s="174"/>
      <c r="I2" s="174"/>
      <c r="J2" s="175"/>
      <c r="K2" s="175"/>
      <c r="L2" s="175"/>
      <c r="M2" s="175"/>
    </row>
    <row r="3" spans="1:14" ht="1.5" hidden="1" customHeight="1"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4" ht="22.5" customHeight="1">
      <c r="C4" s="174" t="s">
        <v>507</v>
      </c>
      <c r="D4" s="174"/>
      <c r="E4" s="174"/>
      <c r="F4" s="174"/>
      <c r="G4" s="174"/>
      <c r="H4" s="174"/>
      <c r="I4" s="174"/>
      <c r="J4" s="175"/>
      <c r="K4" s="175"/>
      <c r="L4" s="175"/>
      <c r="M4" s="175"/>
      <c r="N4" s="175"/>
    </row>
    <row r="5" spans="1:14" ht="13.5" customHeight="1">
      <c r="C5" s="174" t="s">
        <v>538</v>
      </c>
      <c r="D5" s="174"/>
      <c r="E5" s="174"/>
      <c r="F5" s="174"/>
      <c r="G5" s="174"/>
      <c r="H5" s="174"/>
      <c r="I5" s="174"/>
      <c r="J5" s="175"/>
      <c r="K5" s="175"/>
      <c r="L5" s="175"/>
      <c r="M5" s="175"/>
    </row>
    <row r="7" spans="1:14" ht="46.5" customHeight="1">
      <c r="A7" s="218" t="s">
        <v>364</v>
      </c>
      <c r="B7" s="218"/>
      <c r="C7" s="218"/>
      <c r="D7" s="218"/>
      <c r="E7" s="218"/>
      <c r="F7" s="218"/>
    </row>
    <row r="8" spans="1:14" ht="40.5" customHeight="1">
      <c r="A8" s="218" t="s">
        <v>365</v>
      </c>
      <c r="B8" s="218"/>
      <c r="C8" s="218"/>
      <c r="D8" s="218"/>
      <c r="E8" s="218"/>
      <c r="F8" s="218"/>
    </row>
    <row r="9" spans="1:14" ht="16.5">
      <c r="A9" s="218" t="s">
        <v>513</v>
      </c>
      <c r="B9" s="218"/>
      <c r="C9" s="218"/>
      <c r="D9" s="218"/>
      <c r="E9" s="218"/>
      <c r="F9" s="218"/>
    </row>
    <row r="10" spans="1:14" ht="16.5">
      <c r="A10" s="154"/>
      <c r="B10" s="154"/>
      <c r="C10" s="154"/>
      <c r="D10" s="154"/>
      <c r="E10" s="154"/>
      <c r="F10" s="154"/>
    </row>
    <row r="11" spans="1:14">
      <c r="B11" s="26"/>
      <c r="C11" s="26"/>
      <c r="D11" s="26"/>
      <c r="E11" s="26"/>
      <c r="F11" t="s">
        <v>514</v>
      </c>
    </row>
    <row r="12" spans="1:14">
      <c r="A12" s="219" t="s">
        <v>366</v>
      </c>
      <c r="B12" s="222"/>
      <c r="C12" s="222"/>
      <c r="D12" s="222"/>
      <c r="E12" s="222"/>
      <c r="F12" s="214" t="s">
        <v>510</v>
      </c>
      <c r="G12" s="214" t="s">
        <v>511</v>
      </c>
    </row>
    <row r="13" spans="1:14">
      <c r="A13" s="220"/>
      <c r="B13" s="222" t="s">
        <v>367</v>
      </c>
      <c r="C13" s="222" t="s">
        <v>368</v>
      </c>
      <c r="D13" s="222" t="s">
        <v>369</v>
      </c>
      <c r="E13" s="222" t="s">
        <v>370</v>
      </c>
      <c r="F13" s="215"/>
      <c r="G13" s="215"/>
    </row>
    <row r="14" spans="1:14" ht="36.75" customHeight="1">
      <c r="A14" s="221"/>
      <c r="B14" s="222"/>
      <c r="C14" s="222"/>
      <c r="D14" s="222"/>
      <c r="E14" s="222"/>
      <c r="F14" s="216"/>
      <c r="G14" s="216"/>
    </row>
    <row r="15" spans="1:14">
      <c r="A15" s="27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162">
        <v>7</v>
      </c>
    </row>
    <row r="16" spans="1:14" ht="28.5">
      <c r="A16" s="29" t="s">
        <v>22</v>
      </c>
      <c r="B16" s="30" t="s">
        <v>23</v>
      </c>
      <c r="C16" s="30"/>
      <c r="D16" s="30"/>
      <c r="E16" s="30"/>
      <c r="F16" s="58">
        <f>F17+F21+F28+F54+F65+F69+F62+F51</f>
        <v>134728872.24000001</v>
      </c>
      <c r="G16" s="58">
        <f>G17+G21+G28+G54+G65+G69+G62+G51</f>
        <v>66523515.509999998</v>
      </c>
    </row>
    <row r="17" spans="1:7" ht="45">
      <c r="A17" s="32" t="s">
        <v>24</v>
      </c>
      <c r="B17" s="33" t="s">
        <v>23</v>
      </c>
      <c r="C17" s="33" t="s">
        <v>25</v>
      </c>
      <c r="D17" s="33"/>
      <c r="E17" s="33"/>
      <c r="F17" s="34">
        <f t="shared" ref="F17:G19" si="0">F18</f>
        <v>2729700</v>
      </c>
      <c r="G17" s="34">
        <f t="shared" si="0"/>
        <v>1480332.58</v>
      </c>
    </row>
    <row r="18" spans="1:7" ht="45">
      <c r="A18" s="32" t="s">
        <v>26</v>
      </c>
      <c r="B18" s="33" t="s">
        <v>23</v>
      </c>
      <c r="C18" s="33" t="s">
        <v>25</v>
      </c>
      <c r="D18" s="33" t="s">
        <v>27</v>
      </c>
      <c r="E18" s="33"/>
      <c r="F18" s="34">
        <f t="shared" si="0"/>
        <v>2729700</v>
      </c>
      <c r="G18" s="34">
        <f t="shared" si="0"/>
        <v>1480332.58</v>
      </c>
    </row>
    <row r="19" spans="1:7" ht="30">
      <c r="A19" s="32" t="s">
        <v>28</v>
      </c>
      <c r="B19" s="33" t="s">
        <v>23</v>
      </c>
      <c r="C19" s="33" t="s">
        <v>25</v>
      </c>
      <c r="D19" s="33" t="s">
        <v>27</v>
      </c>
      <c r="E19" s="33"/>
      <c r="F19" s="34">
        <f t="shared" si="0"/>
        <v>2729700</v>
      </c>
      <c r="G19" s="34">
        <f t="shared" si="0"/>
        <v>1480332.58</v>
      </c>
    </row>
    <row r="20" spans="1:7" ht="30">
      <c r="A20" s="32" t="s">
        <v>29</v>
      </c>
      <c r="B20" s="33" t="s">
        <v>23</v>
      </c>
      <c r="C20" s="33" t="s">
        <v>25</v>
      </c>
      <c r="D20" s="33" t="s">
        <v>27</v>
      </c>
      <c r="E20" s="33"/>
      <c r="F20" s="60">
        <v>2729700</v>
      </c>
      <c r="G20" s="60">
        <v>1480332.58</v>
      </c>
    </row>
    <row r="21" spans="1:7" ht="60">
      <c r="A21" s="32" t="s">
        <v>31</v>
      </c>
      <c r="B21" s="33" t="s">
        <v>23</v>
      </c>
      <c r="C21" s="33" t="s">
        <v>32</v>
      </c>
      <c r="D21" s="33"/>
      <c r="E21" s="33"/>
      <c r="F21" s="34">
        <f>F22+F26</f>
        <v>290000</v>
      </c>
      <c r="G21" s="34">
        <f>G22+G26</f>
        <v>194296.02000000002</v>
      </c>
    </row>
    <row r="22" spans="1:7" ht="45">
      <c r="A22" s="32" t="s">
        <v>26</v>
      </c>
      <c r="B22" s="33" t="s">
        <v>23</v>
      </c>
      <c r="C22" s="33" t="s">
        <v>32</v>
      </c>
      <c r="D22" s="33"/>
      <c r="E22" s="33"/>
      <c r="F22" s="34">
        <f>F23</f>
        <v>115000</v>
      </c>
      <c r="G22" s="34">
        <f>G23</f>
        <v>107169</v>
      </c>
    </row>
    <row r="23" spans="1:7">
      <c r="A23" s="32" t="s">
        <v>33</v>
      </c>
      <c r="B23" s="33" t="s">
        <v>23</v>
      </c>
      <c r="C23" s="33" t="s">
        <v>32</v>
      </c>
      <c r="D23" s="33" t="s">
        <v>34</v>
      </c>
      <c r="E23" s="33"/>
      <c r="F23" s="34">
        <f>F25</f>
        <v>115000</v>
      </c>
      <c r="G23" s="34">
        <f>G25</f>
        <v>107169</v>
      </c>
    </row>
    <row r="24" spans="1:7" ht="30">
      <c r="A24" s="32" t="s">
        <v>35</v>
      </c>
      <c r="B24" s="33" t="s">
        <v>23</v>
      </c>
      <c r="C24" s="33" t="s">
        <v>32</v>
      </c>
      <c r="D24" s="33" t="s">
        <v>34</v>
      </c>
      <c r="E24" s="33" t="s">
        <v>36</v>
      </c>
      <c r="F24" s="34"/>
      <c r="G24" s="34"/>
    </row>
    <row r="25" spans="1:7" ht="30">
      <c r="A25" s="32" t="s">
        <v>37</v>
      </c>
      <c r="B25" s="33" t="s">
        <v>23</v>
      </c>
      <c r="C25" s="33" t="s">
        <v>32</v>
      </c>
      <c r="D25" s="33" t="s">
        <v>34</v>
      </c>
      <c r="E25" s="33" t="s">
        <v>38</v>
      </c>
      <c r="F25" s="35">
        <v>115000</v>
      </c>
      <c r="G25" s="35">
        <v>107169</v>
      </c>
    </row>
    <row r="26" spans="1:7" ht="45">
      <c r="A26" s="32" t="s">
        <v>39</v>
      </c>
      <c r="B26" s="33" t="s">
        <v>23</v>
      </c>
      <c r="C26" s="33" t="s">
        <v>32</v>
      </c>
      <c r="D26" s="33" t="s">
        <v>40</v>
      </c>
      <c r="E26" s="33"/>
      <c r="F26" s="34">
        <f>F27</f>
        <v>175000</v>
      </c>
      <c r="G26" s="34">
        <f>G27</f>
        <v>87127.02</v>
      </c>
    </row>
    <row r="27" spans="1:7" ht="105">
      <c r="A27" s="32" t="s">
        <v>303</v>
      </c>
      <c r="B27" s="33" t="s">
        <v>23</v>
      </c>
      <c r="C27" s="33" t="s">
        <v>32</v>
      </c>
      <c r="D27" s="33" t="s">
        <v>40</v>
      </c>
      <c r="E27" s="33" t="s">
        <v>221</v>
      </c>
      <c r="F27" s="35">
        <v>175000</v>
      </c>
      <c r="G27" s="35">
        <v>87127.02</v>
      </c>
    </row>
    <row r="28" spans="1:7" ht="30">
      <c r="A28" s="32" t="s">
        <v>41</v>
      </c>
      <c r="B28" s="33" t="s">
        <v>23</v>
      </c>
      <c r="C28" s="33" t="s">
        <v>42</v>
      </c>
      <c r="D28" s="33"/>
      <c r="E28" s="33"/>
      <c r="F28" s="34">
        <f>F29+F42+F38</f>
        <v>35980800</v>
      </c>
      <c r="G28" s="34">
        <f>G29+G42+G38</f>
        <v>17095348.539999999</v>
      </c>
    </row>
    <row r="29" spans="1:7" ht="45">
      <c r="A29" s="32" t="s">
        <v>26</v>
      </c>
      <c r="B29" s="33" t="s">
        <v>23</v>
      </c>
      <c r="C29" s="33" t="s">
        <v>42</v>
      </c>
      <c r="D29" s="33"/>
      <c r="E29" s="33"/>
      <c r="F29" s="34">
        <f>F30</f>
        <v>35980800</v>
      </c>
      <c r="G29" s="34">
        <f>G30</f>
        <v>17095348.539999999</v>
      </c>
    </row>
    <row r="30" spans="1:7">
      <c r="A30" s="32" t="s">
        <v>33</v>
      </c>
      <c r="B30" s="33" t="s">
        <v>23</v>
      </c>
      <c r="C30" s="33" t="s">
        <v>42</v>
      </c>
      <c r="D30" s="33"/>
      <c r="E30" s="33"/>
      <c r="F30" s="34">
        <f>F31+F43+F44+F45+F46+F47</f>
        <v>35980800</v>
      </c>
      <c r="G30" s="34">
        <f>G31+G43+G44+G45+G46+G47</f>
        <v>17095348.539999999</v>
      </c>
    </row>
    <row r="31" spans="1:7">
      <c r="A31" s="32" t="s">
        <v>43</v>
      </c>
      <c r="B31" s="33" t="s">
        <v>23</v>
      </c>
      <c r="C31" s="33" t="s">
        <v>42</v>
      </c>
      <c r="D31" s="33" t="s">
        <v>34</v>
      </c>
      <c r="E31" s="33"/>
      <c r="F31" s="34">
        <f>F32+F33+F34+F35+F36+F37</f>
        <v>34668900</v>
      </c>
      <c r="G31" s="34">
        <f>G32+G33+G34+G35+G36+G37</f>
        <v>16636750.579999998</v>
      </c>
    </row>
    <row r="32" spans="1:7" ht="30">
      <c r="A32" s="32" t="s">
        <v>29</v>
      </c>
      <c r="B32" s="33" t="s">
        <v>23</v>
      </c>
      <c r="C32" s="33" t="s">
        <v>42</v>
      </c>
      <c r="D32" s="33" t="s">
        <v>34</v>
      </c>
      <c r="E32" s="33"/>
      <c r="F32" s="35">
        <v>32595900</v>
      </c>
      <c r="G32" s="35">
        <v>15185099.619999999</v>
      </c>
    </row>
    <row r="33" spans="1:7" ht="30">
      <c r="A33" s="32" t="s">
        <v>35</v>
      </c>
      <c r="B33" s="33" t="s">
        <v>23</v>
      </c>
      <c r="C33" s="33" t="s">
        <v>42</v>
      </c>
      <c r="D33" s="33" t="s">
        <v>34</v>
      </c>
      <c r="E33" s="33"/>
      <c r="F33" s="34"/>
      <c r="G33" s="34"/>
    </row>
    <row r="34" spans="1:7" ht="45">
      <c r="A34" s="32" t="s">
        <v>44</v>
      </c>
      <c r="B34" s="33" t="s">
        <v>23</v>
      </c>
      <c r="C34" s="33" t="s">
        <v>42</v>
      </c>
      <c r="D34" s="33" t="s">
        <v>34</v>
      </c>
      <c r="E34" s="33"/>
      <c r="F34" s="34"/>
      <c r="G34" s="34"/>
    </row>
    <row r="35" spans="1:7" ht="30">
      <c r="A35" s="32" t="s">
        <v>37</v>
      </c>
      <c r="B35" s="33" t="s">
        <v>23</v>
      </c>
      <c r="C35" s="33" t="s">
        <v>42</v>
      </c>
      <c r="D35" s="33" t="s">
        <v>34</v>
      </c>
      <c r="E35" s="33"/>
      <c r="F35" s="35">
        <v>2073000</v>
      </c>
      <c r="G35" s="35">
        <v>1451650.96</v>
      </c>
    </row>
    <row r="36" spans="1:7" ht="30">
      <c r="A36" s="32" t="s">
        <v>45</v>
      </c>
      <c r="B36" s="33" t="s">
        <v>23</v>
      </c>
      <c r="C36" s="33" t="s">
        <v>42</v>
      </c>
      <c r="D36" s="33" t="s">
        <v>34</v>
      </c>
      <c r="E36" s="33"/>
      <c r="F36" s="34"/>
      <c r="G36" s="34"/>
    </row>
    <row r="37" spans="1:7" ht="30">
      <c r="A37" s="32" t="s">
        <v>46</v>
      </c>
      <c r="B37" s="33" t="s">
        <v>23</v>
      </c>
      <c r="C37" s="33" t="s">
        <v>42</v>
      </c>
      <c r="D37" s="33" t="s">
        <v>34</v>
      </c>
      <c r="E37" s="33"/>
      <c r="F37" s="34"/>
      <c r="G37" s="34"/>
    </row>
    <row r="38" spans="1:7">
      <c r="A38" s="32" t="s">
        <v>47</v>
      </c>
      <c r="B38" s="33" t="s">
        <v>23</v>
      </c>
      <c r="C38" s="33" t="s">
        <v>42</v>
      </c>
      <c r="D38" s="33"/>
      <c r="E38" s="33"/>
      <c r="F38" s="34">
        <f t="shared" ref="F38:G40" si="1">F39</f>
        <v>0</v>
      </c>
      <c r="G38" s="34">
        <f t="shared" si="1"/>
        <v>0</v>
      </c>
    </row>
    <row r="39" spans="1:7">
      <c r="A39" s="32" t="s">
        <v>47</v>
      </c>
      <c r="B39" s="33" t="s">
        <v>23</v>
      </c>
      <c r="C39" s="33" t="s">
        <v>42</v>
      </c>
      <c r="D39" s="33" t="s">
        <v>48</v>
      </c>
      <c r="E39" s="33"/>
      <c r="F39" s="34">
        <f t="shared" si="1"/>
        <v>0</v>
      </c>
      <c r="G39" s="34">
        <f t="shared" si="1"/>
        <v>0</v>
      </c>
    </row>
    <row r="40" spans="1:7" ht="30">
      <c r="A40" s="32" t="s">
        <v>49</v>
      </c>
      <c r="B40" s="33" t="s">
        <v>23</v>
      </c>
      <c r="C40" s="33" t="s">
        <v>42</v>
      </c>
      <c r="D40" s="33" t="s">
        <v>48</v>
      </c>
      <c r="E40" s="33"/>
      <c r="F40" s="34">
        <f t="shared" si="1"/>
        <v>0</v>
      </c>
      <c r="G40" s="34">
        <f t="shared" si="1"/>
        <v>0</v>
      </c>
    </row>
    <row r="41" spans="1:7" ht="30">
      <c r="A41" s="94" t="s">
        <v>37</v>
      </c>
      <c r="B41" s="64" t="s">
        <v>23</v>
      </c>
      <c r="C41" s="64" t="s">
        <v>42</v>
      </c>
      <c r="D41" s="64" t="s">
        <v>48</v>
      </c>
      <c r="E41" s="64" t="s">
        <v>38</v>
      </c>
      <c r="F41" s="35">
        <v>0</v>
      </c>
      <c r="G41" s="35">
        <v>0</v>
      </c>
    </row>
    <row r="42" spans="1:7">
      <c r="A42" s="32" t="s">
        <v>275</v>
      </c>
      <c r="B42" s="33" t="s">
        <v>23</v>
      </c>
      <c r="C42" s="33" t="s">
        <v>42</v>
      </c>
      <c r="D42" s="33" t="s">
        <v>262</v>
      </c>
      <c r="E42" s="33" t="s">
        <v>30</v>
      </c>
      <c r="F42" s="35"/>
      <c r="G42" s="35"/>
    </row>
    <row r="43" spans="1:7" ht="30">
      <c r="A43" s="32" t="s">
        <v>52</v>
      </c>
      <c r="B43" s="33" t="s">
        <v>23</v>
      </c>
      <c r="C43" s="33" t="s">
        <v>42</v>
      </c>
      <c r="D43" s="33" t="s">
        <v>222</v>
      </c>
      <c r="E43" s="33"/>
      <c r="F43" s="35">
        <v>443000</v>
      </c>
      <c r="G43" s="35">
        <v>134574.84</v>
      </c>
    </row>
    <row r="44" spans="1:7">
      <c r="A44" s="32" t="s">
        <v>53</v>
      </c>
      <c r="B44" s="33" t="s">
        <v>23</v>
      </c>
      <c r="C44" s="33" t="s">
        <v>42</v>
      </c>
      <c r="D44" s="33" t="s">
        <v>223</v>
      </c>
      <c r="E44" s="33"/>
      <c r="F44" s="35">
        <v>2300</v>
      </c>
      <c r="G44" s="35">
        <v>2300</v>
      </c>
    </row>
    <row r="45" spans="1:7" ht="30">
      <c r="A45" s="32" t="s">
        <v>54</v>
      </c>
      <c r="B45" s="33" t="s">
        <v>23</v>
      </c>
      <c r="C45" s="33" t="s">
        <v>42</v>
      </c>
      <c r="D45" s="33" t="s">
        <v>224</v>
      </c>
      <c r="E45" s="33"/>
      <c r="F45" s="35">
        <v>0</v>
      </c>
      <c r="G45" s="35">
        <v>0</v>
      </c>
    </row>
    <row r="46" spans="1:7" ht="30">
      <c r="A46" s="32" t="s">
        <v>55</v>
      </c>
      <c r="B46" s="33" t="s">
        <v>23</v>
      </c>
      <c r="C46" s="33" t="s">
        <v>42</v>
      </c>
      <c r="D46" s="33" t="s">
        <v>412</v>
      </c>
      <c r="E46" s="33"/>
      <c r="F46" s="35">
        <v>762800</v>
      </c>
      <c r="G46" s="35">
        <v>321723.12</v>
      </c>
    </row>
    <row r="47" spans="1:7" ht="30">
      <c r="A47" s="32" t="s">
        <v>56</v>
      </c>
      <c r="B47" s="33" t="s">
        <v>23</v>
      </c>
      <c r="C47" s="33" t="s">
        <v>42</v>
      </c>
      <c r="D47" s="33" t="s">
        <v>412</v>
      </c>
      <c r="E47" s="33"/>
      <c r="F47" s="35">
        <v>103800</v>
      </c>
      <c r="G47" s="35">
        <v>0</v>
      </c>
    </row>
    <row r="48" spans="1:7" ht="30">
      <c r="A48" s="36" t="s">
        <v>57</v>
      </c>
      <c r="B48" s="33" t="s">
        <v>23</v>
      </c>
      <c r="C48" s="33" t="s">
        <v>42</v>
      </c>
      <c r="D48" s="33" t="s">
        <v>58</v>
      </c>
      <c r="E48" s="33"/>
      <c r="F48" s="37"/>
      <c r="G48" s="37"/>
    </row>
    <row r="49" spans="1:7" ht="30">
      <c r="A49" s="36" t="s">
        <v>57</v>
      </c>
      <c r="B49" s="33" t="s">
        <v>23</v>
      </c>
      <c r="C49" s="33" t="s">
        <v>42</v>
      </c>
      <c r="D49" s="33" t="s">
        <v>59</v>
      </c>
      <c r="E49" s="33"/>
      <c r="F49" s="38"/>
      <c r="G49" s="38"/>
    </row>
    <row r="50" spans="1:7" ht="189">
      <c r="A50" s="39" t="s">
        <v>60</v>
      </c>
      <c r="B50" s="33" t="s">
        <v>23</v>
      </c>
      <c r="C50" s="33" t="s">
        <v>42</v>
      </c>
      <c r="D50" s="33" t="s">
        <v>59</v>
      </c>
      <c r="E50" s="33" t="s">
        <v>51</v>
      </c>
      <c r="F50" s="38"/>
      <c r="G50" s="38"/>
    </row>
    <row r="51" spans="1:7">
      <c r="A51" s="32" t="s">
        <v>297</v>
      </c>
      <c r="B51" s="33" t="s">
        <v>23</v>
      </c>
      <c r="C51" s="33" t="s">
        <v>98</v>
      </c>
      <c r="D51" s="33"/>
      <c r="E51" s="33"/>
      <c r="F51" s="34">
        <f>F52</f>
        <v>5400</v>
      </c>
      <c r="G51" s="34">
        <f>G52</f>
        <v>0</v>
      </c>
    </row>
    <row r="52" spans="1:7" ht="110.25">
      <c r="A52" s="103" t="s">
        <v>298</v>
      </c>
      <c r="B52" s="33" t="s">
        <v>23</v>
      </c>
      <c r="C52" s="33" t="s">
        <v>98</v>
      </c>
      <c r="D52" s="33" t="s">
        <v>210</v>
      </c>
      <c r="E52" s="33"/>
      <c r="F52" s="34">
        <f>F53</f>
        <v>5400</v>
      </c>
      <c r="G52" s="34">
        <f>G53</f>
        <v>0</v>
      </c>
    </row>
    <row r="53" spans="1:7" ht="63">
      <c r="A53" s="102" t="s">
        <v>299</v>
      </c>
      <c r="B53" s="33" t="s">
        <v>23</v>
      </c>
      <c r="C53" s="33" t="s">
        <v>98</v>
      </c>
      <c r="D53" s="33" t="s">
        <v>210</v>
      </c>
      <c r="E53" s="33" t="s">
        <v>38</v>
      </c>
      <c r="F53" s="35">
        <v>5400</v>
      </c>
      <c r="G53" s="35">
        <v>0</v>
      </c>
    </row>
    <row r="54" spans="1:7" ht="75">
      <c r="A54" s="32" t="s">
        <v>61</v>
      </c>
      <c r="B54" s="33" t="s">
        <v>23</v>
      </c>
      <c r="C54" s="33" t="s">
        <v>62</v>
      </c>
      <c r="D54" s="33"/>
      <c r="E54" s="33"/>
      <c r="F54" s="59">
        <f>F55+F60</f>
        <v>10902600</v>
      </c>
      <c r="G54" s="59">
        <f>G55+G60</f>
        <v>5382845.21</v>
      </c>
    </row>
    <row r="55" spans="1:7" ht="45">
      <c r="A55" s="32" t="s">
        <v>26</v>
      </c>
      <c r="B55" s="33" t="s">
        <v>23</v>
      </c>
      <c r="C55" s="33" t="s">
        <v>62</v>
      </c>
      <c r="D55" s="33"/>
      <c r="E55" s="33"/>
      <c r="F55" s="34">
        <f>F56</f>
        <v>9602300</v>
      </c>
      <c r="G55" s="34">
        <f>G56</f>
        <v>4755395.37</v>
      </c>
    </row>
    <row r="56" spans="1:7">
      <c r="A56" s="32" t="s">
        <v>33</v>
      </c>
      <c r="B56" s="33" t="s">
        <v>23</v>
      </c>
      <c r="C56" s="33" t="s">
        <v>62</v>
      </c>
      <c r="D56" s="33"/>
      <c r="E56" s="33"/>
      <c r="F56" s="34">
        <f>F57+F58+F59</f>
        <v>9602300</v>
      </c>
      <c r="G56" s="34">
        <f>G57+G58+G59</f>
        <v>4755395.37</v>
      </c>
    </row>
    <row r="57" spans="1:7">
      <c r="A57" s="32" t="s">
        <v>240</v>
      </c>
      <c r="B57" s="33" t="s">
        <v>23</v>
      </c>
      <c r="C57" s="33" t="s">
        <v>62</v>
      </c>
      <c r="D57" s="33" t="s">
        <v>34</v>
      </c>
      <c r="E57" s="33"/>
      <c r="F57" s="35">
        <v>9602300</v>
      </c>
      <c r="G57" s="35">
        <v>4755395.37</v>
      </c>
    </row>
    <row r="58" spans="1:7">
      <c r="A58" s="32" t="s">
        <v>275</v>
      </c>
      <c r="B58" s="33" t="s">
        <v>23</v>
      </c>
      <c r="C58" s="33" t="s">
        <v>62</v>
      </c>
      <c r="D58" s="33" t="s">
        <v>262</v>
      </c>
      <c r="E58" s="33"/>
      <c r="F58" s="35">
        <v>0</v>
      </c>
      <c r="G58" s="35">
        <v>0</v>
      </c>
    </row>
    <row r="59" spans="1:7">
      <c r="A59" s="32" t="s">
        <v>63</v>
      </c>
      <c r="B59" s="33" t="s">
        <v>23</v>
      </c>
      <c r="C59" s="33" t="s">
        <v>62</v>
      </c>
      <c r="D59" s="33" t="s">
        <v>249</v>
      </c>
      <c r="E59" s="33"/>
      <c r="F59" s="35"/>
      <c r="G59" s="35"/>
    </row>
    <row r="60" spans="1:7" ht="45">
      <c r="A60" s="32" t="s">
        <v>64</v>
      </c>
      <c r="B60" s="33" t="s">
        <v>23</v>
      </c>
      <c r="C60" s="33" t="s">
        <v>62</v>
      </c>
      <c r="D60" s="33" t="s">
        <v>65</v>
      </c>
      <c r="E60" s="33"/>
      <c r="F60" s="34">
        <f>F61</f>
        <v>1300300</v>
      </c>
      <c r="G60" s="34">
        <f>G61</f>
        <v>627449.84</v>
      </c>
    </row>
    <row r="61" spans="1:7" ht="30">
      <c r="A61" s="32" t="s">
        <v>29</v>
      </c>
      <c r="B61" s="33" t="s">
        <v>23</v>
      </c>
      <c r="C61" s="33" t="s">
        <v>62</v>
      </c>
      <c r="D61" s="33" t="s">
        <v>65</v>
      </c>
      <c r="E61" s="33"/>
      <c r="F61" s="35">
        <v>1300300</v>
      </c>
      <c r="G61" s="35">
        <v>627449.84</v>
      </c>
    </row>
    <row r="62" spans="1:7" ht="30">
      <c r="A62" s="40" t="s">
        <v>66</v>
      </c>
      <c r="B62" s="33" t="s">
        <v>23</v>
      </c>
      <c r="C62" s="33" t="s">
        <v>67</v>
      </c>
      <c r="D62" s="33"/>
      <c r="E62" s="33"/>
      <c r="F62" s="34">
        <f>F63</f>
        <v>0</v>
      </c>
      <c r="G62" s="34">
        <f>G63</f>
        <v>0</v>
      </c>
    </row>
    <row r="63" spans="1:7" ht="105">
      <c r="A63" s="36" t="s">
        <v>68</v>
      </c>
      <c r="B63" s="33" t="s">
        <v>23</v>
      </c>
      <c r="C63" s="33" t="s">
        <v>67</v>
      </c>
      <c r="D63" s="33" t="s">
        <v>50</v>
      </c>
      <c r="E63" s="33"/>
      <c r="F63" s="34">
        <f>F64</f>
        <v>0</v>
      </c>
      <c r="G63" s="34">
        <f>G64</f>
        <v>0</v>
      </c>
    </row>
    <row r="64" spans="1:7" ht="30">
      <c r="A64" s="32" t="s">
        <v>21</v>
      </c>
      <c r="B64" s="33" t="s">
        <v>23</v>
      </c>
      <c r="C64" s="33" t="s">
        <v>67</v>
      </c>
      <c r="D64" s="33" t="s">
        <v>50</v>
      </c>
      <c r="E64" s="33" t="s">
        <v>51</v>
      </c>
      <c r="F64" s="34">
        <v>0</v>
      </c>
      <c r="G64" s="34">
        <v>0</v>
      </c>
    </row>
    <row r="65" spans="1:7">
      <c r="A65" s="32" t="s">
        <v>47</v>
      </c>
      <c r="B65" s="33" t="s">
        <v>23</v>
      </c>
      <c r="C65" s="33" t="s">
        <v>69</v>
      </c>
      <c r="D65" s="33"/>
      <c r="E65" s="33"/>
      <c r="F65" s="34">
        <f t="shared" ref="F65:G67" si="2">F66</f>
        <v>200000</v>
      </c>
      <c r="G65" s="34">
        <f t="shared" si="2"/>
        <v>0</v>
      </c>
    </row>
    <row r="66" spans="1:7">
      <c r="A66" s="32" t="s">
        <v>47</v>
      </c>
      <c r="B66" s="33" t="s">
        <v>23</v>
      </c>
      <c r="C66" s="33" t="s">
        <v>69</v>
      </c>
      <c r="D66" s="33" t="s">
        <v>48</v>
      </c>
      <c r="E66" s="33"/>
      <c r="F66" s="34">
        <f t="shared" si="2"/>
        <v>200000</v>
      </c>
      <c r="G66" s="34">
        <f t="shared" si="2"/>
        <v>0</v>
      </c>
    </row>
    <row r="67" spans="1:7" ht="30">
      <c r="A67" s="32" t="s">
        <v>49</v>
      </c>
      <c r="B67" s="33" t="s">
        <v>23</v>
      </c>
      <c r="C67" s="33" t="s">
        <v>69</v>
      </c>
      <c r="D67" s="33" t="s">
        <v>48</v>
      </c>
      <c r="E67" s="33"/>
      <c r="F67" s="34">
        <f t="shared" si="2"/>
        <v>200000</v>
      </c>
      <c r="G67" s="34">
        <f t="shared" si="2"/>
        <v>0</v>
      </c>
    </row>
    <row r="68" spans="1:7">
      <c r="A68" s="32" t="s">
        <v>70</v>
      </c>
      <c r="B68" s="33" t="s">
        <v>23</v>
      </c>
      <c r="C68" s="33" t="s">
        <v>69</v>
      </c>
      <c r="D68" s="33" t="s">
        <v>48</v>
      </c>
      <c r="E68" s="33" t="s">
        <v>71</v>
      </c>
      <c r="F68" s="35">
        <v>200000</v>
      </c>
      <c r="G68" s="35">
        <v>0</v>
      </c>
    </row>
    <row r="69" spans="1:7" ht="30">
      <c r="A69" s="32" t="s">
        <v>72</v>
      </c>
      <c r="B69" s="33" t="s">
        <v>23</v>
      </c>
      <c r="C69" s="33" t="s">
        <v>73</v>
      </c>
      <c r="D69" s="33"/>
      <c r="E69" s="33"/>
      <c r="F69" s="34">
        <f>F70+F75+F77+F86+F76</f>
        <v>84620372.239999995</v>
      </c>
      <c r="G69" s="34">
        <f>G70+G75+G77+G86+G76</f>
        <v>42370693.159999996</v>
      </c>
    </row>
    <row r="70" spans="1:7" ht="60">
      <c r="A70" s="32" t="s">
        <v>74</v>
      </c>
      <c r="B70" s="33" t="s">
        <v>23</v>
      </c>
      <c r="C70" s="33" t="s">
        <v>73</v>
      </c>
      <c r="D70" s="33" t="s">
        <v>75</v>
      </c>
      <c r="E70" s="33"/>
      <c r="F70" s="34">
        <f>F71</f>
        <v>262848</v>
      </c>
      <c r="G70" s="34">
        <f>G71</f>
        <v>0</v>
      </c>
    </row>
    <row r="71" spans="1:7" ht="30">
      <c r="A71" s="32" t="s">
        <v>76</v>
      </c>
      <c r="B71" s="33" t="s">
        <v>23</v>
      </c>
      <c r="C71" s="33" t="s">
        <v>73</v>
      </c>
      <c r="D71" s="33" t="s">
        <v>75</v>
      </c>
      <c r="E71" s="33"/>
      <c r="F71" s="34">
        <f>F72+F73+F74</f>
        <v>262848</v>
      </c>
      <c r="G71" s="34">
        <f>G72+G73+G74</f>
        <v>0</v>
      </c>
    </row>
    <row r="72" spans="1:7" ht="30">
      <c r="A72" s="32" t="s">
        <v>37</v>
      </c>
      <c r="B72" s="33" t="s">
        <v>23</v>
      </c>
      <c r="C72" s="33" t="s">
        <v>73</v>
      </c>
      <c r="D72" s="33" t="s">
        <v>75</v>
      </c>
      <c r="E72" s="33" t="s">
        <v>38</v>
      </c>
      <c r="F72" s="35">
        <v>262848</v>
      </c>
      <c r="G72" s="35">
        <v>0</v>
      </c>
    </row>
    <row r="73" spans="1:7" ht="30">
      <c r="A73" s="32" t="s">
        <v>21</v>
      </c>
      <c r="B73" s="33" t="s">
        <v>23</v>
      </c>
      <c r="C73" s="33" t="s">
        <v>73</v>
      </c>
      <c r="D73" s="33" t="s">
        <v>50</v>
      </c>
      <c r="E73" s="33" t="s">
        <v>51</v>
      </c>
      <c r="F73" s="35"/>
      <c r="G73" s="35"/>
    </row>
    <row r="74" spans="1:7">
      <c r="A74" s="32" t="s">
        <v>276</v>
      </c>
      <c r="B74" s="33" t="s">
        <v>23</v>
      </c>
      <c r="C74" s="33" t="s">
        <v>73</v>
      </c>
      <c r="D74" s="33" t="s">
        <v>75</v>
      </c>
      <c r="E74" s="33" t="s">
        <v>124</v>
      </c>
      <c r="F74" s="35">
        <v>0</v>
      </c>
      <c r="G74" s="35">
        <v>0</v>
      </c>
    </row>
    <row r="75" spans="1:7">
      <c r="A75" s="32" t="s">
        <v>343</v>
      </c>
      <c r="B75" s="33" t="s">
        <v>23</v>
      </c>
      <c r="C75" s="33" t="s">
        <v>73</v>
      </c>
      <c r="D75" s="33" t="s">
        <v>85</v>
      </c>
      <c r="E75" s="33" t="s">
        <v>119</v>
      </c>
      <c r="F75" s="34">
        <v>71111000</v>
      </c>
      <c r="G75" s="34">
        <v>37498520.409999996</v>
      </c>
    </row>
    <row r="76" spans="1:7" ht="30">
      <c r="A76" s="32" t="s">
        <v>256</v>
      </c>
      <c r="B76" s="33" t="s">
        <v>23</v>
      </c>
      <c r="C76" s="33" t="s">
        <v>73</v>
      </c>
      <c r="D76" s="33" t="s">
        <v>259</v>
      </c>
      <c r="E76" s="33" t="s">
        <v>38</v>
      </c>
      <c r="F76" s="35"/>
      <c r="G76" s="35"/>
    </row>
    <row r="77" spans="1:7">
      <c r="A77" s="32"/>
      <c r="B77" s="33" t="s">
        <v>77</v>
      </c>
      <c r="C77" s="33" t="s">
        <v>73</v>
      </c>
      <c r="D77" s="33" t="s">
        <v>211</v>
      </c>
      <c r="E77" s="33"/>
      <c r="F77" s="34">
        <f>F78+F79+F80+F81+F82+F83+F85+F87+F88+F89+F84</f>
        <v>10801324.24</v>
      </c>
      <c r="G77" s="34">
        <f>G78+G79+G80+G81+G82+G83+G85+G87+G88+G89+G84</f>
        <v>3755773.39</v>
      </c>
    </row>
    <row r="78" spans="1:7" ht="31.5">
      <c r="A78" s="41" t="s">
        <v>418</v>
      </c>
      <c r="B78" s="33" t="s">
        <v>23</v>
      </c>
      <c r="C78" s="33" t="s">
        <v>73</v>
      </c>
      <c r="D78" s="33" t="s">
        <v>78</v>
      </c>
      <c r="E78" s="33"/>
      <c r="F78" s="35">
        <v>3893460.24</v>
      </c>
      <c r="G78" s="35">
        <v>3688302.39</v>
      </c>
    </row>
    <row r="79" spans="1:7" ht="78.75">
      <c r="A79" s="111" t="s">
        <v>427</v>
      </c>
      <c r="B79" s="33" t="s">
        <v>23</v>
      </c>
      <c r="C79" s="33" t="s">
        <v>73</v>
      </c>
      <c r="D79" s="33" t="s">
        <v>79</v>
      </c>
      <c r="E79" s="33"/>
      <c r="F79" s="35">
        <v>10000</v>
      </c>
      <c r="G79" s="35">
        <v>0</v>
      </c>
    </row>
    <row r="80" spans="1:7" ht="63">
      <c r="A80" s="111" t="s">
        <v>428</v>
      </c>
      <c r="B80" s="33" t="s">
        <v>23</v>
      </c>
      <c r="C80" s="33" t="s">
        <v>73</v>
      </c>
      <c r="D80" s="33" t="s">
        <v>80</v>
      </c>
      <c r="E80" s="33"/>
      <c r="F80" s="35">
        <v>45000</v>
      </c>
      <c r="G80" s="35">
        <v>10000</v>
      </c>
    </row>
    <row r="81" spans="1:7" ht="79.5" thickBot="1">
      <c r="A81" s="137" t="s">
        <v>429</v>
      </c>
      <c r="B81" s="33" t="s">
        <v>23</v>
      </c>
      <c r="C81" s="33" t="s">
        <v>73</v>
      </c>
      <c r="D81" s="33" t="s">
        <v>81</v>
      </c>
      <c r="E81" s="33"/>
      <c r="F81" s="35">
        <v>20000</v>
      </c>
      <c r="G81" s="35">
        <v>0</v>
      </c>
    </row>
    <row r="82" spans="1:7" ht="15.75">
      <c r="A82" s="138"/>
      <c r="B82" s="33"/>
      <c r="C82" s="33"/>
      <c r="D82" s="33"/>
      <c r="E82" s="33"/>
      <c r="F82" s="35">
        <v>0</v>
      </c>
      <c r="G82" s="35">
        <v>0</v>
      </c>
    </row>
    <row r="83" spans="1:7" ht="112.5" customHeight="1">
      <c r="A83" s="111" t="s">
        <v>430</v>
      </c>
      <c r="B83" s="33" t="s">
        <v>23</v>
      </c>
      <c r="C83" s="33" t="s">
        <v>73</v>
      </c>
      <c r="D83" s="33" t="s">
        <v>83</v>
      </c>
      <c r="E83" s="33"/>
      <c r="F83" s="35">
        <v>0</v>
      </c>
      <c r="G83" s="35">
        <v>0</v>
      </c>
    </row>
    <row r="84" spans="1:7" ht="47.25">
      <c r="A84" s="111" t="s">
        <v>431</v>
      </c>
      <c r="B84" s="33" t="s">
        <v>23</v>
      </c>
      <c r="C84" s="33" t="s">
        <v>73</v>
      </c>
      <c r="D84" s="33" t="s">
        <v>247</v>
      </c>
      <c r="E84" s="33" t="s">
        <v>38</v>
      </c>
      <c r="F84" s="35">
        <v>120000</v>
      </c>
      <c r="G84" s="35">
        <v>0</v>
      </c>
    </row>
    <row r="85" spans="1:7">
      <c r="A85" s="36"/>
      <c r="B85" s="33"/>
      <c r="C85" s="33"/>
      <c r="D85" s="33"/>
      <c r="E85" s="64"/>
      <c r="F85" s="35">
        <v>0</v>
      </c>
      <c r="G85" s="35">
        <v>0</v>
      </c>
    </row>
    <row r="86" spans="1:7" ht="31.5">
      <c r="A86" s="42" t="s">
        <v>84</v>
      </c>
      <c r="B86" s="33" t="s">
        <v>23</v>
      </c>
      <c r="C86" s="33" t="s">
        <v>73</v>
      </c>
      <c r="D86" s="33" t="s">
        <v>85</v>
      </c>
      <c r="E86" s="33"/>
      <c r="F86" s="35">
        <v>2445200</v>
      </c>
      <c r="G86" s="35">
        <v>1116399.3600000001</v>
      </c>
    </row>
    <row r="87" spans="1:7" ht="267.75">
      <c r="A87" s="155" t="s">
        <v>477</v>
      </c>
      <c r="B87" s="33" t="s">
        <v>23</v>
      </c>
      <c r="C87" s="33" t="s">
        <v>73</v>
      </c>
      <c r="D87" s="33" t="s">
        <v>475</v>
      </c>
      <c r="E87" s="33"/>
      <c r="F87" s="35">
        <v>5932000</v>
      </c>
      <c r="G87" s="35">
        <v>0</v>
      </c>
    </row>
    <row r="88" spans="1:7" ht="60">
      <c r="A88" s="50" t="s">
        <v>478</v>
      </c>
      <c r="B88" s="33" t="s">
        <v>23</v>
      </c>
      <c r="C88" s="33" t="s">
        <v>73</v>
      </c>
      <c r="D88" s="33" t="s">
        <v>476</v>
      </c>
      <c r="E88" s="33"/>
      <c r="F88" s="35">
        <v>780864</v>
      </c>
      <c r="G88" s="35">
        <v>57471</v>
      </c>
    </row>
    <row r="89" spans="1:7" ht="47.25">
      <c r="A89" s="42" t="s">
        <v>278</v>
      </c>
      <c r="B89" s="33" t="s">
        <v>23</v>
      </c>
      <c r="C89" s="33" t="s">
        <v>73</v>
      </c>
      <c r="D89" s="33" t="s">
        <v>277</v>
      </c>
      <c r="E89" s="33"/>
      <c r="F89" s="35">
        <v>0</v>
      </c>
      <c r="G89" s="35">
        <v>0</v>
      </c>
    </row>
    <row r="90" spans="1:7">
      <c r="A90" s="44" t="s">
        <v>86</v>
      </c>
      <c r="B90" s="45" t="s">
        <v>25</v>
      </c>
      <c r="C90" s="46"/>
      <c r="D90" s="46"/>
      <c r="E90" s="46"/>
      <c r="F90" s="47">
        <f>F91+F95</f>
        <v>857771</v>
      </c>
      <c r="G90" s="47">
        <f>G91+G95</f>
        <v>469398.92</v>
      </c>
    </row>
    <row r="91" spans="1:7" ht="30">
      <c r="A91" s="48" t="s">
        <v>87</v>
      </c>
      <c r="B91" s="49" t="s">
        <v>25</v>
      </c>
      <c r="C91" s="49" t="s">
        <v>32</v>
      </c>
      <c r="D91" s="49"/>
      <c r="E91" s="49"/>
      <c r="F91" s="37">
        <f t="shared" ref="F91:G93" si="3">F92</f>
        <v>655600</v>
      </c>
      <c r="G91" s="37">
        <f t="shared" si="3"/>
        <v>274847.92</v>
      </c>
    </row>
    <row r="92" spans="1:7" ht="30">
      <c r="A92" s="48" t="s">
        <v>88</v>
      </c>
      <c r="B92" s="49" t="s">
        <v>25</v>
      </c>
      <c r="C92" s="49" t="s">
        <v>32</v>
      </c>
      <c r="D92" s="49"/>
      <c r="E92" s="49"/>
      <c r="F92" s="37">
        <f t="shared" si="3"/>
        <v>655600</v>
      </c>
      <c r="G92" s="37">
        <f t="shared" si="3"/>
        <v>274847.92</v>
      </c>
    </row>
    <row r="93" spans="1:7" ht="60">
      <c r="A93" s="50" t="s">
        <v>89</v>
      </c>
      <c r="B93" s="49" t="s">
        <v>25</v>
      </c>
      <c r="C93" s="49" t="s">
        <v>32</v>
      </c>
      <c r="D93" s="49" t="s">
        <v>212</v>
      </c>
      <c r="E93" s="49"/>
      <c r="F93" s="37">
        <f t="shared" si="3"/>
        <v>655600</v>
      </c>
      <c r="G93" s="37">
        <f t="shared" si="3"/>
        <v>274847.92</v>
      </c>
    </row>
    <row r="94" spans="1:7" ht="60">
      <c r="A94" s="50" t="s">
        <v>89</v>
      </c>
      <c r="B94" s="49" t="s">
        <v>25</v>
      </c>
      <c r="C94" s="49" t="s">
        <v>32</v>
      </c>
      <c r="D94" s="49" t="s">
        <v>212</v>
      </c>
      <c r="E94" s="49"/>
      <c r="F94" s="38">
        <v>655600</v>
      </c>
      <c r="G94" s="38">
        <v>274847.92</v>
      </c>
    </row>
    <row r="95" spans="1:7" ht="60">
      <c r="A95" s="50" t="s">
        <v>478</v>
      </c>
      <c r="B95" s="49" t="s">
        <v>25</v>
      </c>
      <c r="C95" s="49" t="s">
        <v>32</v>
      </c>
      <c r="D95" s="33" t="s">
        <v>476</v>
      </c>
      <c r="E95" s="49"/>
      <c r="F95" s="51">
        <v>202171</v>
      </c>
      <c r="G95" s="51">
        <v>194551</v>
      </c>
    </row>
    <row r="96" spans="1:7" ht="42.75">
      <c r="A96" s="29" t="s">
        <v>93</v>
      </c>
      <c r="B96" s="30" t="s">
        <v>32</v>
      </c>
      <c r="C96" s="30"/>
      <c r="D96" s="30"/>
      <c r="E96" s="30"/>
      <c r="F96" s="58">
        <f>F97+F102+F101+F104</f>
        <v>3000000</v>
      </c>
      <c r="G96" s="58">
        <f>G97+G102+G101+G104</f>
        <v>1911417.3</v>
      </c>
    </row>
    <row r="97" spans="1:7" ht="60">
      <c r="A97" s="32" t="s">
        <v>300</v>
      </c>
      <c r="B97" s="33" t="s">
        <v>32</v>
      </c>
      <c r="C97" s="33" t="s">
        <v>149</v>
      </c>
      <c r="D97" s="33"/>
      <c r="E97" s="33"/>
      <c r="F97" s="34">
        <f>F100</f>
        <v>3000000</v>
      </c>
      <c r="G97" s="34">
        <f>G100</f>
        <v>1911417.3</v>
      </c>
    </row>
    <row r="98" spans="1:7" ht="75">
      <c r="A98" s="32" t="s">
        <v>301</v>
      </c>
      <c r="B98" s="33" t="s">
        <v>32</v>
      </c>
      <c r="C98" s="33" t="s">
        <v>149</v>
      </c>
      <c r="D98" s="33" t="s">
        <v>95</v>
      </c>
      <c r="E98" s="33"/>
      <c r="F98" s="34">
        <f>F99</f>
        <v>3000000</v>
      </c>
      <c r="G98" s="34">
        <f>G99</f>
        <v>1911417.3</v>
      </c>
    </row>
    <row r="99" spans="1:7" ht="75">
      <c r="A99" s="32" t="s">
        <v>301</v>
      </c>
      <c r="B99" s="33" t="s">
        <v>32</v>
      </c>
      <c r="C99" s="33" t="s">
        <v>149</v>
      </c>
      <c r="D99" s="33" t="s">
        <v>95</v>
      </c>
      <c r="E99" s="33"/>
      <c r="F99" s="34">
        <f>F100</f>
        <v>3000000</v>
      </c>
      <c r="G99" s="34">
        <f>G100</f>
        <v>1911417.3</v>
      </c>
    </row>
    <row r="100" spans="1:7" ht="30">
      <c r="A100" s="32" t="s">
        <v>37</v>
      </c>
      <c r="B100" s="33" t="s">
        <v>32</v>
      </c>
      <c r="C100" s="33" t="s">
        <v>149</v>
      </c>
      <c r="D100" s="33" t="s">
        <v>95</v>
      </c>
      <c r="E100" s="33" t="s">
        <v>38</v>
      </c>
      <c r="F100" s="35">
        <v>3000000</v>
      </c>
      <c r="G100" s="35">
        <v>1911417.3</v>
      </c>
    </row>
    <row r="101" spans="1:7">
      <c r="A101" s="32" t="s">
        <v>258</v>
      </c>
      <c r="B101" s="33" t="s">
        <v>32</v>
      </c>
      <c r="C101" s="33" t="s">
        <v>149</v>
      </c>
      <c r="D101" s="33" t="s">
        <v>257</v>
      </c>
      <c r="E101" s="33"/>
      <c r="F101" s="35">
        <v>0</v>
      </c>
      <c r="G101" s="35">
        <v>0</v>
      </c>
    </row>
    <row r="102" spans="1:7" ht="30">
      <c r="A102" s="32" t="s">
        <v>21</v>
      </c>
      <c r="B102" s="33" t="s">
        <v>32</v>
      </c>
      <c r="C102" s="33" t="s">
        <v>149</v>
      </c>
      <c r="D102" s="33" t="s">
        <v>59</v>
      </c>
      <c r="E102" s="33"/>
      <c r="F102" s="34">
        <f>F103</f>
        <v>0</v>
      </c>
      <c r="G102" s="34">
        <f>G103</f>
        <v>0</v>
      </c>
    </row>
    <row r="103" spans="1:7" ht="45">
      <c r="A103" s="36" t="s">
        <v>96</v>
      </c>
      <c r="B103" s="33" t="s">
        <v>32</v>
      </c>
      <c r="C103" s="33" t="s">
        <v>149</v>
      </c>
      <c r="D103" s="33" t="s">
        <v>59</v>
      </c>
      <c r="E103" s="33" t="s">
        <v>51</v>
      </c>
      <c r="F103" s="35">
        <v>0</v>
      </c>
      <c r="G103" s="35">
        <v>0</v>
      </c>
    </row>
    <row r="104" spans="1:7" ht="15.75">
      <c r="A104" s="42" t="s">
        <v>275</v>
      </c>
      <c r="B104" s="33" t="s">
        <v>32</v>
      </c>
      <c r="C104" s="33" t="s">
        <v>149</v>
      </c>
      <c r="D104" s="33" t="s">
        <v>262</v>
      </c>
      <c r="E104" s="33"/>
      <c r="F104" s="35">
        <v>0</v>
      </c>
      <c r="G104" s="35">
        <v>0</v>
      </c>
    </row>
    <row r="105" spans="1:7">
      <c r="A105" s="29" t="s">
        <v>97</v>
      </c>
      <c r="B105" s="30" t="s">
        <v>42</v>
      </c>
      <c r="C105" s="30"/>
      <c r="D105" s="30"/>
      <c r="E105" s="30"/>
      <c r="F105" s="58">
        <f>F107+F121+F115+F114</f>
        <v>120230750.19</v>
      </c>
      <c r="G105" s="58">
        <f>G107+G121+G115+G114</f>
        <v>5529190.3799999999</v>
      </c>
    </row>
    <row r="106" spans="1:7">
      <c r="A106" s="52"/>
      <c r="B106" s="53"/>
      <c r="C106" s="53"/>
      <c r="D106" s="53"/>
      <c r="E106" s="53"/>
      <c r="F106" s="54"/>
      <c r="G106" s="54"/>
    </row>
    <row r="107" spans="1:7" ht="31.5">
      <c r="A107" s="42" t="s">
        <v>307</v>
      </c>
      <c r="B107" s="33" t="s">
        <v>42</v>
      </c>
      <c r="C107" s="33" t="s">
        <v>98</v>
      </c>
      <c r="D107" s="33"/>
      <c r="E107" s="53"/>
      <c r="F107" s="35">
        <f>F108+F110+F112</f>
        <v>1179700</v>
      </c>
      <c r="G107" s="35">
        <f>G108+G110+G112</f>
        <v>1069536.6400000001</v>
      </c>
    </row>
    <row r="108" spans="1:7" ht="79.5" thickBot="1">
      <c r="A108" s="43" t="s">
        <v>433</v>
      </c>
      <c r="B108" s="33" t="s">
        <v>42</v>
      </c>
      <c r="C108" s="33" t="s">
        <v>98</v>
      </c>
      <c r="D108" s="33" t="s">
        <v>99</v>
      </c>
      <c r="E108" s="33" t="s">
        <v>460</v>
      </c>
      <c r="F108" s="35">
        <v>0</v>
      </c>
      <c r="G108" s="35">
        <v>0</v>
      </c>
    </row>
    <row r="109" spans="1:7" ht="95.25" thickBot="1">
      <c r="A109" s="43" t="s">
        <v>434</v>
      </c>
      <c r="B109" s="33" t="s">
        <v>42</v>
      </c>
      <c r="C109" s="33" t="s">
        <v>98</v>
      </c>
      <c r="D109" s="33" t="s">
        <v>100</v>
      </c>
      <c r="E109" s="33" t="s">
        <v>38</v>
      </c>
      <c r="F109" s="35">
        <v>0</v>
      </c>
      <c r="G109" s="35">
        <v>0</v>
      </c>
    </row>
    <row r="110" spans="1:7" ht="60">
      <c r="A110" s="32" t="s">
        <v>304</v>
      </c>
      <c r="B110" s="33" t="s">
        <v>42</v>
      </c>
      <c r="C110" s="33" t="s">
        <v>98</v>
      </c>
      <c r="D110" s="33" t="s">
        <v>305</v>
      </c>
      <c r="E110" s="33"/>
      <c r="F110" s="34">
        <f>F111</f>
        <v>1039300</v>
      </c>
      <c r="G110" s="34">
        <f>G111</f>
        <v>1012431.55</v>
      </c>
    </row>
    <row r="111" spans="1:7" ht="60">
      <c r="A111" s="32" t="s">
        <v>304</v>
      </c>
      <c r="B111" s="33" t="s">
        <v>42</v>
      </c>
      <c r="C111" s="33" t="s">
        <v>98</v>
      </c>
      <c r="D111" s="33" t="s">
        <v>305</v>
      </c>
      <c r="E111" s="33" t="s">
        <v>38</v>
      </c>
      <c r="F111" s="35">
        <v>1039300</v>
      </c>
      <c r="G111" s="35">
        <v>1012431.55</v>
      </c>
    </row>
    <row r="112" spans="1:7" ht="90">
      <c r="A112" s="32" t="s">
        <v>306</v>
      </c>
      <c r="B112" s="33" t="s">
        <v>42</v>
      </c>
      <c r="C112" s="33" t="s">
        <v>98</v>
      </c>
      <c r="D112" s="33" t="s">
        <v>308</v>
      </c>
      <c r="E112" s="33"/>
      <c r="F112" s="34">
        <f>F113</f>
        <v>140400</v>
      </c>
      <c r="G112" s="34">
        <f>G113</f>
        <v>57105.09</v>
      </c>
    </row>
    <row r="113" spans="1:7" ht="90">
      <c r="A113" s="32" t="s">
        <v>306</v>
      </c>
      <c r="B113" s="33" t="s">
        <v>42</v>
      </c>
      <c r="C113" s="33" t="s">
        <v>98</v>
      </c>
      <c r="D113" s="33" t="s">
        <v>308</v>
      </c>
      <c r="E113" s="33"/>
      <c r="F113" s="35">
        <v>140400</v>
      </c>
      <c r="G113" s="35">
        <v>57105.09</v>
      </c>
    </row>
    <row r="114" spans="1:7" ht="30">
      <c r="A114" s="32" t="s">
        <v>345</v>
      </c>
      <c r="B114" s="33" t="s">
        <v>42</v>
      </c>
      <c r="C114" s="33" t="s">
        <v>62</v>
      </c>
      <c r="D114" s="33" t="s">
        <v>346</v>
      </c>
      <c r="E114" s="33" t="s">
        <v>38</v>
      </c>
      <c r="F114" s="34"/>
      <c r="G114" s="34"/>
    </row>
    <row r="115" spans="1:7">
      <c r="A115" s="36" t="s">
        <v>102</v>
      </c>
      <c r="B115" s="33" t="s">
        <v>42</v>
      </c>
      <c r="C115" s="33" t="s">
        <v>94</v>
      </c>
      <c r="D115" s="33"/>
      <c r="E115" s="33"/>
      <c r="F115" s="34">
        <f>F116</f>
        <v>115575250.19</v>
      </c>
      <c r="G115" s="34">
        <f>G116</f>
        <v>3591919.46</v>
      </c>
    </row>
    <row r="116" spans="1:7">
      <c r="A116" s="36" t="s">
        <v>102</v>
      </c>
      <c r="B116" s="33" t="s">
        <v>42</v>
      </c>
      <c r="C116" s="33" t="s">
        <v>94</v>
      </c>
      <c r="D116" s="33"/>
      <c r="E116" s="33"/>
      <c r="F116" s="34">
        <f>F118+F119+F120+F117</f>
        <v>115575250.19</v>
      </c>
      <c r="G116" s="34">
        <f>G118+G119+G120+G117</f>
        <v>3591919.46</v>
      </c>
    </row>
    <row r="117" spans="1:7" ht="45">
      <c r="A117" s="36" t="s">
        <v>480</v>
      </c>
      <c r="B117" s="33" t="s">
        <v>42</v>
      </c>
      <c r="C117" s="33" t="s">
        <v>94</v>
      </c>
      <c r="D117" s="33" t="s">
        <v>482</v>
      </c>
      <c r="E117" s="64" t="s">
        <v>38</v>
      </c>
      <c r="F117" s="34">
        <v>59156968.950000003</v>
      </c>
      <c r="G117" s="34">
        <v>0</v>
      </c>
    </row>
    <row r="118" spans="1:7" ht="124.5" customHeight="1">
      <c r="A118" s="36" t="s">
        <v>411</v>
      </c>
      <c r="B118" s="33" t="s">
        <v>42</v>
      </c>
      <c r="C118" s="33" t="s">
        <v>94</v>
      </c>
      <c r="D118" s="33" t="s">
        <v>481</v>
      </c>
      <c r="E118" s="64" t="s">
        <v>38</v>
      </c>
      <c r="F118" s="35">
        <v>40813663.619999997</v>
      </c>
      <c r="G118" s="35">
        <v>0</v>
      </c>
    </row>
    <row r="119" spans="1:7" ht="30">
      <c r="A119" s="36" t="s">
        <v>104</v>
      </c>
      <c r="B119" s="33" t="s">
        <v>42</v>
      </c>
      <c r="C119" s="33" t="s">
        <v>94</v>
      </c>
      <c r="D119" s="33" t="s">
        <v>103</v>
      </c>
      <c r="E119" s="33" t="s">
        <v>38</v>
      </c>
      <c r="F119" s="60">
        <v>15549617.619999999</v>
      </c>
      <c r="G119" s="60">
        <v>3591919.46</v>
      </c>
    </row>
    <row r="120" spans="1:7" ht="60">
      <c r="A120" s="36" t="s">
        <v>432</v>
      </c>
      <c r="B120" s="33" t="s">
        <v>42</v>
      </c>
      <c r="C120" s="33" t="s">
        <v>94</v>
      </c>
      <c r="D120" s="33" t="s">
        <v>132</v>
      </c>
      <c r="E120" s="33" t="s">
        <v>38</v>
      </c>
      <c r="F120" s="60">
        <v>55000</v>
      </c>
      <c r="G120" s="60">
        <v>0</v>
      </c>
    </row>
    <row r="121" spans="1:7" ht="30">
      <c r="A121" s="32" t="s">
        <v>105</v>
      </c>
      <c r="B121" s="33" t="s">
        <v>42</v>
      </c>
      <c r="C121" s="33" t="s">
        <v>106</v>
      </c>
      <c r="D121" s="33"/>
      <c r="E121" s="33"/>
      <c r="F121" s="34">
        <f>F123+F122+F129+F130+F131</f>
        <v>3475800</v>
      </c>
      <c r="G121" s="34">
        <f>G123+G122+G129+G130+G131</f>
        <v>867734.28</v>
      </c>
    </row>
    <row r="122" spans="1:7">
      <c r="A122" s="32" t="s">
        <v>241</v>
      </c>
      <c r="B122" s="33" t="s">
        <v>42</v>
      </c>
      <c r="C122" s="33" t="s">
        <v>106</v>
      </c>
      <c r="D122" s="33" t="s">
        <v>242</v>
      </c>
      <c r="E122" s="33" t="s">
        <v>38</v>
      </c>
      <c r="F122" s="35"/>
      <c r="G122" s="35"/>
    </row>
    <row r="123" spans="1:7">
      <c r="A123" s="32"/>
      <c r="B123" s="33"/>
      <c r="C123" s="33"/>
      <c r="D123" s="33"/>
      <c r="E123" s="33"/>
      <c r="F123" s="34">
        <f>+F127+F125+F126+F124+F128</f>
        <v>1647700</v>
      </c>
      <c r="G123" s="34">
        <f>+G127+G125+G126+G124+G128</f>
        <v>0</v>
      </c>
    </row>
    <row r="124" spans="1:7">
      <c r="A124" s="32" t="s">
        <v>107</v>
      </c>
      <c r="B124" s="33" t="s">
        <v>42</v>
      </c>
      <c r="C124" s="33" t="s">
        <v>106</v>
      </c>
      <c r="D124" s="33" t="s">
        <v>108</v>
      </c>
      <c r="E124" s="33" t="s">
        <v>38</v>
      </c>
      <c r="F124" s="35">
        <v>0</v>
      </c>
      <c r="G124" s="35">
        <v>0</v>
      </c>
    </row>
    <row r="125" spans="1:7" ht="78.75">
      <c r="A125" s="56" t="s">
        <v>435</v>
      </c>
      <c r="B125" s="33" t="s">
        <v>42</v>
      </c>
      <c r="C125" s="33" t="s">
        <v>106</v>
      </c>
      <c r="D125" s="33" t="s">
        <v>109</v>
      </c>
      <c r="E125" s="33" t="s">
        <v>460</v>
      </c>
      <c r="F125" s="35">
        <v>300000</v>
      </c>
      <c r="G125" s="35">
        <v>0</v>
      </c>
    </row>
    <row r="126" spans="1:7" ht="94.5">
      <c r="A126" s="57" t="s">
        <v>461</v>
      </c>
      <c r="B126" s="33" t="s">
        <v>42</v>
      </c>
      <c r="C126" s="33" t="s">
        <v>106</v>
      </c>
      <c r="D126" s="33" t="s">
        <v>110</v>
      </c>
      <c r="E126" s="33" t="s">
        <v>38</v>
      </c>
      <c r="F126" s="35">
        <v>400000</v>
      </c>
      <c r="G126" s="35">
        <v>0</v>
      </c>
    </row>
    <row r="127" spans="1:7" ht="31.5">
      <c r="A127" s="41" t="s">
        <v>238</v>
      </c>
      <c r="B127" s="33" t="s">
        <v>42</v>
      </c>
      <c r="C127" s="33" t="s">
        <v>106</v>
      </c>
      <c r="D127" s="33" t="s">
        <v>244</v>
      </c>
      <c r="E127" s="33" t="s">
        <v>38</v>
      </c>
      <c r="F127" s="35">
        <v>947700</v>
      </c>
      <c r="G127" s="35">
        <v>0</v>
      </c>
    </row>
    <row r="128" spans="1:7" ht="94.5">
      <c r="A128" s="41" t="s">
        <v>436</v>
      </c>
      <c r="B128" s="33" t="s">
        <v>42</v>
      </c>
      <c r="C128" s="33" t="s">
        <v>106</v>
      </c>
      <c r="D128" s="33" t="s">
        <v>247</v>
      </c>
      <c r="E128" s="33" t="s">
        <v>38</v>
      </c>
      <c r="F128" s="35">
        <v>0</v>
      </c>
      <c r="G128" s="35">
        <v>0</v>
      </c>
    </row>
    <row r="129" spans="1:7">
      <c r="A129" s="36" t="s">
        <v>214</v>
      </c>
      <c r="B129" s="33" t="s">
        <v>42</v>
      </c>
      <c r="C129" s="33" t="s">
        <v>106</v>
      </c>
      <c r="D129" s="33" t="s">
        <v>213</v>
      </c>
      <c r="E129" s="33" t="s">
        <v>462</v>
      </c>
      <c r="F129" s="35">
        <v>1828100</v>
      </c>
      <c r="G129" s="35">
        <v>867734.28</v>
      </c>
    </row>
    <row r="130" spans="1:7" ht="30">
      <c r="A130" s="32" t="s">
        <v>21</v>
      </c>
      <c r="B130" s="33" t="s">
        <v>42</v>
      </c>
      <c r="C130" s="33" t="s">
        <v>106</v>
      </c>
      <c r="D130" s="33" t="s">
        <v>50</v>
      </c>
      <c r="E130" s="33" t="s">
        <v>51</v>
      </c>
      <c r="F130" s="35">
        <v>0</v>
      </c>
      <c r="G130" s="35">
        <v>0</v>
      </c>
    </row>
    <row r="131" spans="1:7" ht="15.75">
      <c r="A131" s="42" t="s">
        <v>275</v>
      </c>
      <c r="B131" s="33" t="s">
        <v>42</v>
      </c>
      <c r="C131" s="33" t="s">
        <v>106</v>
      </c>
      <c r="D131" s="33" t="s">
        <v>262</v>
      </c>
      <c r="E131" s="33"/>
      <c r="F131" s="35">
        <v>0</v>
      </c>
      <c r="G131" s="35">
        <v>0</v>
      </c>
    </row>
    <row r="132" spans="1:7" ht="28.5">
      <c r="A132" s="29" t="s">
        <v>111</v>
      </c>
      <c r="B132" s="30" t="s">
        <v>98</v>
      </c>
      <c r="C132" s="30"/>
      <c r="D132" s="30"/>
      <c r="E132" s="30"/>
      <c r="F132" s="58">
        <f>F133</f>
        <v>15534326.720000001</v>
      </c>
      <c r="G132" s="58">
        <f>G133</f>
        <v>3650000</v>
      </c>
    </row>
    <row r="133" spans="1:7" ht="30">
      <c r="A133" s="32" t="s">
        <v>112</v>
      </c>
      <c r="B133" s="33" t="s">
        <v>98</v>
      </c>
      <c r="C133" s="33" t="s">
        <v>113</v>
      </c>
      <c r="D133" s="33"/>
      <c r="E133" s="33"/>
      <c r="F133" s="34">
        <f>F134+F138+F140+F141+F142+F137</f>
        <v>15534326.720000001</v>
      </c>
      <c r="G133" s="34">
        <f>G134+G138+G140+G141+G142+G137</f>
        <v>3650000</v>
      </c>
    </row>
    <row r="134" spans="1:7">
      <c r="A134" s="36"/>
      <c r="B134" s="33"/>
      <c r="C134" s="33"/>
      <c r="D134" s="33"/>
      <c r="E134" s="33"/>
      <c r="F134" s="34">
        <f>F135</f>
        <v>0</v>
      </c>
      <c r="G134" s="34">
        <f>G135</f>
        <v>0</v>
      </c>
    </row>
    <row r="135" spans="1:7">
      <c r="A135" s="36" t="s">
        <v>231</v>
      </c>
      <c r="B135" s="33" t="s">
        <v>98</v>
      </c>
      <c r="C135" s="33" t="s">
        <v>23</v>
      </c>
      <c r="D135" s="33"/>
      <c r="E135" s="33"/>
      <c r="F135" s="34">
        <f>F136</f>
        <v>0</v>
      </c>
      <c r="G135" s="34">
        <f>G136</f>
        <v>0</v>
      </c>
    </row>
    <row r="136" spans="1:7">
      <c r="A136" s="96" t="s">
        <v>250</v>
      </c>
      <c r="B136" s="64" t="s">
        <v>98</v>
      </c>
      <c r="C136" s="64" t="s">
        <v>23</v>
      </c>
      <c r="D136" s="64" t="s">
        <v>230</v>
      </c>
      <c r="E136" s="64"/>
      <c r="F136" s="35"/>
      <c r="G136" s="35"/>
    </row>
    <row r="137" spans="1:7" ht="47.25">
      <c r="A137" s="42" t="s">
        <v>278</v>
      </c>
      <c r="B137" s="33" t="s">
        <v>98</v>
      </c>
      <c r="C137" s="33" t="s">
        <v>25</v>
      </c>
      <c r="D137" s="33" t="s">
        <v>279</v>
      </c>
      <c r="E137" s="33"/>
      <c r="F137" s="35">
        <v>0</v>
      </c>
      <c r="G137" s="35">
        <v>0</v>
      </c>
    </row>
    <row r="138" spans="1:7">
      <c r="A138" s="32" t="s">
        <v>107</v>
      </c>
      <c r="B138" s="33" t="s">
        <v>98</v>
      </c>
      <c r="C138" s="33" t="s">
        <v>25</v>
      </c>
      <c r="D138" s="33" t="s">
        <v>114</v>
      </c>
      <c r="E138" s="33"/>
      <c r="F138" s="34">
        <f>F139</f>
        <v>4150000</v>
      </c>
      <c r="G138" s="34">
        <f>G139</f>
        <v>3650000</v>
      </c>
    </row>
    <row r="139" spans="1:7" ht="78.75">
      <c r="A139" s="97" t="s">
        <v>437</v>
      </c>
      <c r="B139" s="33" t="s">
        <v>98</v>
      </c>
      <c r="C139" s="33" t="s">
        <v>25</v>
      </c>
      <c r="D139" s="33" t="s">
        <v>114</v>
      </c>
      <c r="E139" s="33"/>
      <c r="F139" s="35">
        <v>4150000</v>
      </c>
      <c r="G139" s="35">
        <v>3650000</v>
      </c>
    </row>
    <row r="140" spans="1:7" ht="15.75">
      <c r="A140" s="55" t="s">
        <v>282</v>
      </c>
      <c r="B140" s="33" t="s">
        <v>98</v>
      </c>
      <c r="C140" s="33" t="s">
        <v>32</v>
      </c>
      <c r="D140" s="33" t="s">
        <v>281</v>
      </c>
      <c r="E140" s="33"/>
      <c r="F140" s="35">
        <v>0</v>
      </c>
      <c r="G140" s="35">
        <v>0</v>
      </c>
    </row>
    <row r="141" spans="1:7" ht="47.25">
      <c r="A141" s="95" t="s">
        <v>232</v>
      </c>
      <c r="B141" s="33" t="s">
        <v>98</v>
      </c>
      <c r="C141" s="33" t="s">
        <v>25</v>
      </c>
      <c r="D141" s="33" t="s">
        <v>280</v>
      </c>
      <c r="E141" s="33"/>
      <c r="F141" s="35">
        <v>0</v>
      </c>
      <c r="G141" s="35">
        <v>0</v>
      </c>
    </row>
    <row r="142" spans="1:7" ht="30">
      <c r="A142" s="156" t="s">
        <v>484</v>
      </c>
      <c r="B142" s="33" t="s">
        <v>98</v>
      </c>
      <c r="C142" s="33" t="s">
        <v>32</v>
      </c>
      <c r="D142" s="33" t="s">
        <v>483</v>
      </c>
      <c r="E142" s="33"/>
      <c r="F142" s="35">
        <v>11384326.720000001</v>
      </c>
      <c r="G142" s="35">
        <v>0</v>
      </c>
    </row>
    <row r="143" spans="1:7">
      <c r="A143" s="98" t="s">
        <v>291</v>
      </c>
      <c r="B143" s="99" t="s">
        <v>62</v>
      </c>
      <c r="C143" s="100"/>
      <c r="D143" s="100"/>
      <c r="E143" s="100"/>
      <c r="F143" s="109">
        <f>F144</f>
        <v>13489322.26</v>
      </c>
      <c r="G143" s="109">
        <f>G144</f>
        <v>6525640.8499999996</v>
      </c>
    </row>
    <row r="144" spans="1:7" ht="30">
      <c r="A144" s="36" t="s">
        <v>292</v>
      </c>
      <c r="B144" s="33" t="s">
        <v>62</v>
      </c>
      <c r="C144" s="33" t="s">
        <v>98</v>
      </c>
      <c r="D144" s="33"/>
      <c r="E144" s="33"/>
      <c r="F144" s="35">
        <f>F145+F146+F147+F148+F149</f>
        <v>13489322.26</v>
      </c>
      <c r="G144" s="35">
        <f>G145+G146+G147+G148+G149</f>
        <v>6525640.8499999996</v>
      </c>
    </row>
    <row r="145" spans="1:7" ht="75">
      <c r="A145" s="36" t="s">
        <v>438</v>
      </c>
      <c r="B145" s="33" t="s">
        <v>62</v>
      </c>
      <c r="C145" s="33" t="s">
        <v>98</v>
      </c>
      <c r="D145" s="33" t="s">
        <v>82</v>
      </c>
      <c r="E145" s="33" t="s">
        <v>294</v>
      </c>
      <c r="F145" s="35">
        <v>100000</v>
      </c>
      <c r="G145" s="35">
        <v>14000</v>
      </c>
    </row>
    <row r="146" spans="1:7" ht="90">
      <c r="A146" s="36" t="s">
        <v>414</v>
      </c>
      <c r="B146" s="33" t="s">
        <v>62</v>
      </c>
      <c r="C146" s="33" t="s">
        <v>98</v>
      </c>
      <c r="D146" s="33" t="s">
        <v>468</v>
      </c>
      <c r="E146" s="33" t="s">
        <v>38</v>
      </c>
      <c r="F146" s="35">
        <v>8297899.4199999999</v>
      </c>
      <c r="G146" s="35">
        <v>3063092.85</v>
      </c>
    </row>
    <row r="147" spans="1:7" ht="45">
      <c r="A147" s="36" t="s">
        <v>496</v>
      </c>
      <c r="B147" s="33" t="s">
        <v>62</v>
      </c>
      <c r="C147" s="33" t="s">
        <v>98</v>
      </c>
      <c r="D147" s="33" t="s">
        <v>495</v>
      </c>
      <c r="E147" s="33" t="s">
        <v>38</v>
      </c>
      <c r="F147" s="35">
        <v>3186000</v>
      </c>
      <c r="G147" s="35">
        <v>3186000</v>
      </c>
    </row>
    <row r="148" spans="1:7" ht="54.75" customHeight="1">
      <c r="A148" s="36" t="s">
        <v>503</v>
      </c>
      <c r="B148" s="33" t="s">
        <v>62</v>
      </c>
      <c r="C148" s="33" t="s">
        <v>98</v>
      </c>
      <c r="D148" s="33" t="s">
        <v>504</v>
      </c>
      <c r="E148" s="33" t="s">
        <v>124</v>
      </c>
      <c r="F148" s="35">
        <v>855422.84</v>
      </c>
      <c r="G148" s="35">
        <v>262548</v>
      </c>
    </row>
    <row r="149" spans="1:7" ht="54.75" customHeight="1">
      <c r="A149" s="36" t="s">
        <v>534</v>
      </c>
      <c r="B149" s="33" t="s">
        <v>62</v>
      </c>
      <c r="C149" s="33" t="s">
        <v>98</v>
      </c>
      <c r="D149" s="33" t="s">
        <v>533</v>
      </c>
      <c r="E149" s="33" t="s">
        <v>124</v>
      </c>
      <c r="F149" s="35">
        <v>1050000</v>
      </c>
      <c r="G149" s="35"/>
    </row>
    <row r="150" spans="1:7">
      <c r="A150" s="29" t="s">
        <v>115</v>
      </c>
      <c r="B150" s="30" t="s">
        <v>67</v>
      </c>
      <c r="C150" s="30"/>
      <c r="D150" s="30"/>
      <c r="E150" s="30"/>
      <c r="F150" s="58">
        <f>F159+F192+F196+F153+F156+F157+F152+F158</f>
        <v>474631833.34000003</v>
      </c>
      <c r="G150" s="58">
        <f>G159+G192+G196+G153+G156+G157+G152+G158</f>
        <v>240222458.68999997</v>
      </c>
    </row>
    <row r="151" spans="1:7">
      <c r="A151" s="29" t="s">
        <v>283</v>
      </c>
      <c r="B151" s="30" t="s">
        <v>67</v>
      </c>
      <c r="C151" s="30" t="s">
        <v>23</v>
      </c>
      <c r="D151" s="30"/>
      <c r="E151" s="30"/>
      <c r="F151" s="58">
        <f>F152+F154+F155+F156+F157+F158</f>
        <v>79102800</v>
      </c>
      <c r="G151" s="58">
        <f>G152+G154+G155+G156+G157+G158</f>
        <v>32042461.73</v>
      </c>
    </row>
    <row r="152" spans="1:7" ht="30">
      <c r="A152" s="94" t="s">
        <v>233</v>
      </c>
      <c r="B152" s="33" t="s">
        <v>67</v>
      </c>
      <c r="C152" s="33" t="s">
        <v>23</v>
      </c>
      <c r="D152" s="33" t="s">
        <v>234</v>
      </c>
      <c r="E152" s="64"/>
      <c r="F152" s="60"/>
      <c r="G152" s="60"/>
    </row>
    <row r="153" spans="1:7">
      <c r="A153" s="32" t="s">
        <v>116</v>
      </c>
      <c r="B153" s="33" t="s">
        <v>67</v>
      </c>
      <c r="C153" s="33" t="s">
        <v>23</v>
      </c>
      <c r="D153" s="33" t="s">
        <v>215</v>
      </c>
      <c r="E153" s="53"/>
      <c r="F153" s="59">
        <f>F154+F155</f>
        <v>38164000</v>
      </c>
      <c r="G153" s="59">
        <f>G154+G155</f>
        <v>11915360</v>
      </c>
    </row>
    <row r="154" spans="1:7">
      <c r="A154" s="32" t="s">
        <v>116</v>
      </c>
      <c r="B154" s="33" t="s">
        <v>67</v>
      </c>
      <c r="C154" s="33" t="s">
        <v>23</v>
      </c>
      <c r="D154" s="33" t="s">
        <v>215</v>
      </c>
      <c r="E154" s="33" t="s">
        <v>119</v>
      </c>
      <c r="F154" s="60">
        <v>37762500</v>
      </c>
      <c r="G154" s="60">
        <v>11731160</v>
      </c>
    </row>
    <row r="155" spans="1:7" ht="129.75" customHeight="1">
      <c r="A155" s="32" t="s">
        <v>347</v>
      </c>
      <c r="B155" s="33" t="s">
        <v>67</v>
      </c>
      <c r="C155" s="33" t="s">
        <v>23</v>
      </c>
      <c r="D155" s="33" t="s">
        <v>348</v>
      </c>
      <c r="E155" s="33" t="s">
        <v>124</v>
      </c>
      <c r="F155" s="34">
        <v>401500</v>
      </c>
      <c r="G155" s="34">
        <v>184200</v>
      </c>
    </row>
    <row r="156" spans="1:7" ht="15.75">
      <c r="A156" s="42"/>
      <c r="B156" s="33"/>
      <c r="C156" s="33"/>
      <c r="D156" s="33"/>
      <c r="E156" s="33"/>
      <c r="F156" s="59"/>
      <c r="G156" s="59"/>
    </row>
    <row r="157" spans="1:7" ht="30">
      <c r="A157" s="36" t="s">
        <v>217</v>
      </c>
      <c r="B157" s="33" t="s">
        <v>67</v>
      </c>
      <c r="C157" s="33" t="s">
        <v>23</v>
      </c>
      <c r="D157" s="33" t="s">
        <v>216</v>
      </c>
      <c r="E157" s="33" t="s">
        <v>119</v>
      </c>
      <c r="F157" s="60">
        <v>40938800</v>
      </c>
      <c r="G157" s="60">
        <v>20127101.73</v>
      </c>
    </row>
    <row r="158" spans="1:7" ht="15.75">
      <c r="A158" s="42" t="s">
        <v>275</v>
      </c>
      <c r="B158" s="33" t="s">
        <v>67</v>
      </c>
      <c r="C158" s="33" t="s">
        <v>23</v>
      </c>
      <c r="D158" s="33" t="s">
        <v>262</v>
      </c>
      <c r="E158" s="33"/>
      <c r="F158" s="60">
        <v>0</v>
      </c>
      <c r="G158" s="60">
        <v>0</v>
      </c>
    </row>
    <row r="159" spans="1:7">
      <c r="A159" s="32" t="s">
        <v>117</v>
      </c>
      <c r="B159" s="33" t="s">
        <v>67</v>
      </c>
      <c r="C159" s="33" t="s">
        <v>25</v>
      </c>
      <c r="D159" s="33"/>
      <c r="E159" s="33"/>
      <c r="F159" s="34">
        <f>F160+F173+F188+F207</f>
        <v>375166253.34000003</v>
      </c>
      <c r="G159" s="34">
        <f>G160+G173+G188+G207</f>
        <v>199042123.63999999</v>
      </c>
    </row>
    <row r="160" spans="1:7" ht="45">
      <c r="A160" s="32" t="s">
        <v>118</v>
      </c>
      <c r="B160" s="33" t="s">
        <v>67</v>
      </c>
      <c r="C160" s="33" t="s">
        <v>25</v>
      </c>
      <c r="D160" s="33"/>
      <c r="E160" s="33"/>
      <c r="F160" s="34">
        <f>F161</f>
        <v>364998688.93000001</v>
      </c>
      <c r="G160" s="34">
        <f>G161</f>
        <v>193927973.27000001</v>
      </c>
    </row>
    <row r="161" spans="1:7" ht="30">
      <c r="A161" s="32" t="s">
        <v>120</v>
      </c>
      <c r="B161" s="33" t="s">
        <v>67</v>
      </c>
      <c r="C161" s="33" t="s">
        <v>25</v>
      </c>
      <c r="D161" s="33"/>
      <c r="E161" s="33"/>
      <c r="F161" s="34">
        <f>F162</f>
        <v>364998688.93000001</v>
      </c>
      <c r="G161" s="34">
        <f>G162</f>
        <v>193927973.27000001</v>
      </c>
    </row>
    <row r="162" spans="1:7">
      <c r="A162" s="32"/>
      <c r="B162" s="33" t="s">
        <v>67</v>
      </c>
      <c r="C162" s="33" t="s">
        <v>25</v>
      </c>
      <c r="D162" s="33"/>
      <c r="E162" s="33"/>
      <c r="F162" s="34">
        <f>F163+F165+F167+F166+F168+F169+F171+F164+F170+F172</f>
        <v>364998688.93000001</v>
      </c>
      <c r="G162" s="34">
        <f>G163+G165+G167+G166+G168+G169+G171+G164+G170+G172</f>
        <v>193927973.27000001</v>
      </c>
    </row>
    <row r="163" spans="1:7">
      <c r="A163" s="32" t="s">
        <v>116</v>
      </c>
      <c r="B163" s="33" t="s">
        <v>67</v>
      </c>
      <c r="C163" s="33" t="s">
        <v>25</v>
      </c>
      <c r="D163" s="33" t="s">
        <v>413</v>
      </c>
      <c r="E163" s="33" t="s">
        <v>459</v>
      </c>
      <c r="F163" s="60">
        <v>182056800</v>
      </c>
      <c r="G163" s="60">
        <v>106076400</v>
      </c>
    </row>
    <row r="164" spans="1:7" ht="150">
      <c r="A164" s="61" t="s">
        <v>349</v>
      </c>
      <c r="B164" s="33" t="s">
        <v>67</v>
      </c>
      <c r="C164" s="33" t="s">
        <v>25</v>
      </c>
      <c r="D164" s="33" t="s">
        <v>350</v>
      </c>
      <c r="E164" s="33" t="s">
        <v>458</v>
      </c>
      <c r="F164" s="34">
        <v>345000</v>
      </c>
      <c r="G164" s="34">
        <v>230636.05</v>
      </c>
    </row>
    <row r="165" spans="1:7">
      <c r="A165" s="32" t="s">
        <v>121</v>
      </c>
      <c r="B165" s="33" t="s">
        <v>67</v>
      </c>
      <c r="C165" s="33" t="s">
        <v>25</v>
      </c>
      <c r="D165" s="33" t="s">
        <v>122</v>
      </c>
      <c r="E165" s="33" t="s">
        <v>459</v>
      </c>
      <c r="F165" s="60">
        <v>145378244</v>
      </c>
      <c r="G165" s="60">
        <v>69390500.840000004</v>
      </c>
    </row>
    <row r="166" spans="1:7" ht="30">
      <c r="A166" s="32" t="s">
        <v>485</v>
      </c>
      <c r="B166" s="33" t="s">
        <v>67</v>
      </c>
      <c r="C166" s="33" t="s">
        <v>25</v>
      </c>
      <c r="D166" s="33" t="s">
        <v>486</v>
      </c>
      <c r="E166" s="33" t="s">
        <v>459</v>
      </c>
      <c r="F166" s="35">
        <v>1806800</v>
      </c>
      <c r="G166" s="35">
        <v>1127000</v>
      </c>
    </row>
    <row r="167" spans="1:7">
      <c r="A167" s="32" t="s">
        <v>123</v>
      </c>
      <c r="B167" s="33" t="s">
        <v>67</v>
      </c>
      <c r="C167" s="33" t="s">
        <v>25</v>
      </c>
      <c r="D167" s="33" t="s">
        <v>228</v>
      </c>
      <c r="E167" s="33" t="s">
        <v>459</v>
      </c>
      <c r="F167" s="35">
        <v>1275700</v>
      </c>
      <c r="G167" s="35">
        <v>196500</v>
      </c>
    </row>
    <row r="168" spans="1:7" ht="47.25">
      <c r="A168" s="42" t="s">
        <v>439</v>
      </c>
      <c r="B168" s="33" t="s">
        <v>67</v>
      </c>
      <c r="C168" s="33" t="s">
        <v>25</v>
      </c>
      <c r="D168" s="33" t="s">
        <v>139</v>
      </c>
      <c r="E168" s="33" t="s">
        <v>487</v>
      </c>
      <c r="F168" s="51">
        <v>5873700</v>
      </c>
      <c r="G168" s="51">
        <v>1945734.41</v>
      </c>
    </row>
    <row r="169" spans="1:7">
      <c r="A169" s="32" t="s">
        <v>286</v>
      </c>
      <c r="B169" s="33" t="s">
        <v>67</v>
      </c>
      <c r="C169" s="33" t="s">
        <v>25</v>
      </c>
      <c r="D169" s="33" t="s">
        <v>288</v>
      </c>
      <c r="E169" s="33" t="s">
        <v>458</v>
      </c>
      <c r="F169" s="35">
        <v>20858000</v>
      </c>
      <c r="G169" s="35">
        <v>11400902</v>
      </c>
    </row>
    <row r="170" spans="1:7" ht="30">
      <c r="A170" s="32" t="s">
        <v>295</v>
      </c>
      <c r="B170" s="33" t="s">
        <v>67</v>
      </c>
      <c r="C170" s="33" t="s">
        <v>25</v>
      </c>
      <c r="D170" s="33" t="s">
        <v>344</v>
      </c>
      <c r="E170" s="33" t="s">
        <v>458</v>
      </c>
      <c r="F170" s="35">
        <v>1188000</v>
      </c>
      <c r="G170" s="35">
        <v>758943</v>
      </c>
    </row>
    <row r="171" spans="1:7">
      <c r="A171" s="32" t="s">
        <v>287</v>
      </c>
      <c r="B171" s="33" t="s">
        <v>67</v>
      </c>
      <c r="C171" s="33" t="s">
        <v>25</v>
      </c>
      <c r="D171" s="33" t="s">
        <v>289</v>
      </c>
      <c r="E171" s="33" t="s">
        <v>458</v>
      </c>
      <c r="F171" s="60">
        <v>6029292.9299999997</v>
      </c>
      <c r="G171" s="60">
        <v>2614206.0499999998</v>
      </c>
    </row>
    <row r="172" spans="1:7" ht="31.5">
      <c r="A172" s="111" t="s">
        <v>537</v>
      </c>
      <c r="B172" s="33" t="s">
        <v>67</v>
      </c>
      <c r="C172" s="33" t="s">
        <v>25</v>
      </c>
      <c r="D172" s="33" t="s">
        <v>536</v>
      </c>
      <c r="E172" s="33" t="s">
        <v>458</v>
      </c>
      <c r="F172" s="60">
        <v>187152</v>
      </c>
      <c r="G172" s="60">
        <v>187150.92</v>
      </c>
    </row>
    <row r="173" spans="1:7" ht="30">
      <c r="A173" s="32" t="s">
        <v>125</v>
      </c>
      <c r="B173" s="33" t="s">
        <v>67</v>
      </c>
      <c r="C173" s="33" t="s">
        <v>32</v>
      </c>
      <c r="D173" s="33"/>
      <c r="E173" s="33"/>
      <c r="F173" s="59">
        <f>F174+F178+F179+F187</f>
        <v>8845931.8000000007</v>
      </c>
      <c r="G173" s="59">
        <f>G174+G178+G179+G187</f>
        <v>4641327.1399999997</v>
      </c>
    </row>
    <row r="174" spans="1:7" ht="30">
      <c r="A174" s="32" t="s">
        <v>120</v>
      </c>
      <c r="B174" s="33" t="s">
        <v>67</v>
      </c>
      <c r="C174" s="33" t="s">
        <v>32</v>
      </c>
      <c r="D174" s="33" t="s">
        <v>126</v>
      </c>
      <c r="E174" s="33"/>
      <c r="F174" s="34">
        <f>F175</f>
        <v>6479912</v>
      </c>
      <c r="G174" s="34">
        <f>G175</f>
        <v>3963778.04</v>
      </c>
    </row>
    <row r="175" spans="1:7">
      <c r="A175" s="32"/>
      <c r="B175" s="33" t="s">
        <v>67</v>
      </c>
      <c r="C175" s="33" t="s">
        <v>32</v>
      </c>
      <c r="D175" s="33" t="s">
        <v>126</v>
      </c>
      <c r="E175" s="33"/>
      <c r="F175" s="34">
        <f>F176+F177</f>
        <v>6479912</v>
      </c>
      <c r="G175" s="34">
        <f>G176+G177</f>
        <v>3963778.04</v>
      </c>
    </row>
    <row r="176" spans="1:7">
      <c r="A176" s="32" t="s">
        <v>127</v>
      </c>
      <c r="B176" s="33" t="s">
        <v>67</v>
      </c>
      <c r="C176" s="33" t="s">
        <v>32</v>
      </c>
      <c r="D176" s="33" t="s">
        <v>126</v>
      </c>
      <c r="E176" s="33" t="s">
        <v>119</v>
      </c>
      <c r="F176" s="35">
        <v>3660200</v>
      </c>
      <c r="G176" s="35">
        <v>1848628.13</v>
      </c>
    </row>
    <row r="177" spans="1:7">
      <c r="A177" s="32" t="s">
        <v>128</v>
      </c>
      <c r="B177" s="33" t="s">
        <v>67</v>
      </c>
      <c r="C177" s="33" t="s">
        <v>32</v>
      </c>
      <c r="D177" s="33" t="s">
        <v>126</v>
      </c>
      <c r="E177" s="33" t="s">
        <v>408</v>
      </c>
      <c r="F177" s="35">
        <v>2819712</v>
      </c>
      <c r="G177" s="35">
        <v>2115149.91</v>
      </c>
    </row>
    <row r="178" spans="1:7">
      <c r="A178" s="32" t="s">
        <v>261</v>
      </c>
      <c r="B178" s="33" t="s">
        <v>67</v>
      </c>
      <c r="C178" s="33" t="s">
        <v>32</v>
      </c>
      <c r="D178" s="33" t="s">
        <v>262</v>
      </c>
      <c r="E178" s="33"/>
      <c r="F178" s="35">
        <v>0</v>
      </c>
      <c r="G178" s="35">
        <v>0</v>
      </c>
    </row>
    <row r="179" spans="1:7" ht="60">
      <c r="A179" s="32" t="s">
        <v>309</v>
      </c>
      <c r="B179" s="33" t="s">
        <v>67</v>
      </c>
      <c r="C179" s="33" t="s">
        <v>32</v>
      </c>
      <c r="D179" s="33" t="s">
        <v>310</v>
      </c>
      <c r="E179" s="33"/>
      <c r="F179" s="35">
        <f>F180</f>
        <v>2366019.7999999998</v>
      </c>
      <c r="G179" s="35">
        <f>G180</f>
        <v>677549.1</v>
      </c>
    </row>
    <row r="180" spans="1:7" ht="60">
      <c r="A180" s="32" t="s">
        <v>309</v>
      </c>
      <c r="B180" s="33" t="s">
        <v>67</v>
      </c>
      <c r="C180" s="33" t="s">
        <v>32</v>
      </c>
      <c r="D180" s="33" t="s">
        <v>310</v>
      </c>
      <c r="E180" s="33" t="s">
        <v>408</v>
      </c>
      <c r="F180" s="60">
        <f>F181+F182+F183+F184+F185+F186</f>
        <v>2366019.7999999998</v>
      </c>
      <c r="G180" s="60">
        <f>G181+G182+G183+G184+G185+G186</f>
        <v>677549.1</v>
      </c>
    </row>
    <row r="181" spans="1:7">
      <c r="A181" s="32" t="s">
        <v>128</v>
      </c>
      <c r="B181" s="33" t="s">
        <v>67</v>
      </c>
      <c r="C181" s="33" t="s">
        <v>32</v>
      </c>
      <c r="D181" s="33" t="s">
        <v>310</v>
      </c>
      <c r="E181" s="33" t="s">
        <v>408</v>
      </c>
      <c r="F181" s="60">
        <v>1883164.8</v>
      </c>
      <c r="G181" s="60">
        <v>677549.1</v>
      </c>
    </row>
    <row r="182" spans="1:7" ht="30">
      <c r="A182" s="32" t="s">
        <v>311</v>
      </c>
      <c r="B182" s="33" t="s">
        <v>67</v>
      </c>
      <c r="C182" s="33" t="s">
        <v>32</v>
      </c>
      <c r="D182" s="33" t="s">
        <v>310</v>
      </c>
      <c r="E182" s="33" t="s">
        <v>469</v>
      </c>
      <c r="F182" s="60">
        <v>273456</v>
      </c>
      <c r="G182" s="60">
        <v>0</v>
      </c>
    </row>
    <row r="183" spans="1:7" ht="60">
      <c r="A183" s="32" t="s">
        <v>309</v>
      </c>
      <c r="B183" s="33" t="s">
        <v>67</v>
      </c>
      <c r="C183" s="33" t="s">
        <v>32</v>
      </c>
      <c r="D183" s="33" t="s">
        <v>310</v>
      </c>
      <c r="E183" s="33" t="s">
        <v>419</v>
      </c>
      <c r="F183" s="60">
        <v>184139</v>
      </c>
      <c r="G183" s="60">
        <v>0</v>
      </c>
    </row>
    <row r="184" spans="1:7" ht="60">
      <c r="A184" s="32" t="s">
        <v>309</v>
      </c>
      <c r="B184" s="33" t="s">
        <v>67</v>
      </c>
      <c r="C184" s="33" t="s">
        <v>32</v>
      </c>
      <c r="D184" s="33" t="s">
        <v>310</v>
      </c>
      <c r="E184" s="33" t="s">
        <v>420</v>
      </c>
      <c r="F184" s="60">
        <v>8420</v>
      </c>
      <c r="G184" s="60">
        <v>0</v>
      </c>
    </row>
    <row r="185" spans="1:7" ht="60">
      <c r="A185" s="32" t="s">
        <v>309</v>
      </c>
      <c r="B185" s="33" t="s">
        <v>67</v>
      </c>
      <c r="C185" s="33" t="s">
        <v>32</v>
      </c>
      <c r="D185" s="33" t="s">
        <v>310</v>
      </c>
      <c r="E185" s="33" t="s">
        <v>421</v>
      </c>
      <c r="F185" s="60">
        <v>8420</v>
      </c>
      <c r="G185" s="60">
        <v>0</v>
      </c>
    </row>
    <row r="186" spans="1:7" ht="60">
      <c r="A186" s="32" t="s">
        <v>309</v>
      </c>
      <c r="B186" s="33" t="s">
        <v>67</v>
      </c>
      <c r="C186" s="33" t="s">
        <v>32</v>
      </c>
      <c r="D186" s="33" t="s">
        <v>310</v>
      </c>
      <c r="E186" s="33" t="s">
        <v>422</v>
      </c>
      <c r="F186" s="60">
        <v>8420</v>
      </c>
      <c r="G186" s="60">
        <v>0</v>
      </c>
    </row>
    <row r="187" spans="1:7" ht="30">
      <c r="A187" s="32" t="s">
        <v>312</v>
      </c>
      <c r="B187" s="33" t="s">
        <v>67</v>
      </c>
      <c r="C187" s="33" t="s">
        <v>32</v>
      </c>
      <c r="D187" s="33" t="s">
        <v>313</v>
      </c>
      <c r="E187" s="33" t="s">
        <v>124</v>
      </c>
      <c r="F187" s="60"/>
      <c r="G187" s="60"/>
    </row>
    <row r="188" spans="1:7">
      <c r="A188" s="61"/>
      <c r="B188" s="33" t="s">
        <v>67</v>
      </c>
      <c r="C188" s="33"/>
      <c r="D188" s="33"/>
      <c r="E188" s="33"/>
      <c r="F188" s="34">
        <f>F189+F190</f>
        <v>0</v>
      </c>
      <c r="G188" s="34">
        <f>G189+G190</f>
        <v>0</v>
      </c>
    </row>
    <row r="189" spans="1:7">
      <c r="A189" s="32"/>
      <c r="B189" s="33"/>
      <c r="C189" s="33"/>
      <c r="D189" s="33"/>
      <c r="E189" s="33"/>
      <c r="F189" s="34"/>
      <c r="G189" s="34"/>
    </row>
    <row r="190" spans="1:7">
      <c r="A190" s="61"/>
      <c r="B190" s="33"/>
      <c r="C190" s="33"/>
      <c r="D190" s="33"/>
      <c r="E190" s="33"/>
      <c r="F190" s="34"/>
      <c r="G190" s="34"/>
    </row>
    <row r="191" spans="1:7">
      <c r="A191" s="61"/>
      <c r="B191" s="33"/>
      <c r="C191" s="33"/>
      <c r="D191" s="33"/>
      <c r="E191" s="33"/>
      <c r="F191" s="35"/>
      <c r="G191" s="35"/>
    </row>
    <row r="192" spans="1:7" ht="28.5">
      <c r="A192" s="73" t="s">
        <v>133</v>
      </c>
      <c r="B192" s="53" t="s">
        <v>67</v>
      </c>
      <c r="C192" s="53" t="s">
        <v>94</v>
      </c>
      <c r="D192" s="33"/>
      <c r="E192" s="33"/>
      <c r="F192" s="54">
        <f>F193</f>
        <v>1238640</v>
      </c>
      <c r="G192" s="54">
        <f>G193</f>
        <v>1238640</v>
      </c>
    </row>
    <row r="193" spans="1:7" ht="30">
      <c r="A193" s="32" t="s">
        <v>131</v>
      </c>
      <c r="B193" s="33" t="s">
        <v>67</v>
      </c>
      <c r="C193" s="33" t="s">
        <v>94</v>
      </c>
      <c r="D193" s="33" t="s">
        <v>235</v>
      </c>
      <c r="E193" s="33"/>
      <c r="F193" s="34">
        <f>F194+F195</f>
        <v>1238640</v>
      </c>
      <c r="G193" s="34">
        <f>G194+G195</f>
        <v>1238640</v>
      </c>
    </row>
    <row r="194" spans="1:7" ht="28.5" customHeight="1">
      <c r="A194" s="113" t="s">
        <v>243</v>
      </c>
      <c r="B194" s="33" t="s">
        <v>67</v>
      </c>
      <c r="C194" s="33" t="s">
        <v>94</v>
      </c>
      <c r="D194" s="33" t="s">
        <v>235</v>
      </c>
      <c r="E194" s="33"/>
      <c r="F194" s="35">
        <v>1088640</v>
      </c>
      <c r="G194" s="35">
        <v>1088640</v>
      </c>
    </row>
    <row r="195" spans="1:7" ht="30">
      <c r="A195" s="32" t="s">
        <v>131</v>
      </c>
      <c r="B195" s="33" t="s">
        <v>67</v>
      </c>
      <c r="C195" s="33" t="s">
        <v>94</v>
      </c>
      <c r="D195" s="33" t="s">
        <v>314</v>
      </c>
      <c r="E195" s="33"/>
      <c r="F195" s="35">
        <v>150000</v>
      </c>
      <c r="G195" s="35">
        <v>150000</v>
      </c>
    </row>
    <row r="196" spans="1:7" ht="30">
      <c r="A196" s="32" t="s">
        <v>133</v>
      </c>
      <c r="B196" s="33" t="s">
        <v>67</v>
      </c>
      <c r="C196" s="33" t="s">
        <v>94</v>
      </c>
      <c r="D196" s="33"/>
      <c r="E196" s="33"/>
      <c r="F196" s="34">
        <f>F197</f>
        <v>19124140</v>
      </c>
      <c r="G196" s="34">
        <f>G197</f>
        <v>7899233.3199999994</v>
      </c>
    </row>
    <row r="197" spans="1:7" ht="45">
      <c r="A197" s="32" t="s">
        <v>134</v>
      </c>
      <c r="B197" s="33" t="s">
        <v>67</v>
      </c>
      <c r="C197" s="33" t="s">
        <v>94</v>
      </c>
      <c r="D197" s="33"/>
      <c r="E197" s="33"/>
      <c r="F197" s="59">
        <f>F198+F201+F203+F204+F205+F202+F208</f>
        <v>19124140</v>
      </c>
      <c r="G197" s="59">
        <f>G198+G201+G203+G204+G205+G202+G208</f>
        <v>7899233.3199999994</v>
      </c>
    </row>
    <row r="198" spans="1:7" ht="120">
      <c r="A198" s="32" t="s">
        <v>135</v>
      </c>
      <c r="B198" s="33" t="s">
        <v>67</v>
      </c>
      <c r="C198" s="33" t="s">
        <v>94</v>
      </c>
      <c r="D198" s="33"/>
      <c r="E198" s="33"/>
      <c r="F198" s="34">
        <f>F199</f>
        <v>13545200</v>
      </c>
      <c r="G198" s="34">
        <f>G199</f>
        <v>5966267.4900000002</v>
      </c>
    </row>
    <row r="199" spans="1:7" ht="45">
      <c r="A199" s="32" t="s">
        <v>315</v>
      </c>
      <c r="B199" s="33" t="s">
        <v>67</v>
      </c>
      <c r="C199" s="33" t="s">
        <v>94</v>
      </c>
      <c r="D199" s="33" t="s">
        <v>136</v>
      </c>
      <c r="E199" s="33"/>
      <c r="F199" s="34">
        <v>13545200</v>
      </c>
      <c r="G199" s="34">
        <v>5966267.4900000002</v>
      </c>
    </row>
    <row r="200" spans="1:7" ht="45">
      <c r="A200" s="32" t="s">
        <v>315</v>
      </c>
      <c r="B200" s="33" t="s">
        <v>67</v>
      </c>
      <c r="C200" s="33" t="s">
        <v>94</v>
      </c>
      <c r="D200" s="33" t="s">
        <v>136</v>
      </c>
      <c r="E200" s="33"/>
      <c r="F200" s="35">
        <v>3963700</v>
      </c>
      <c r="G200" s="35">
        <v>3963700</v>
      </c>
    </row>
    <row r="201" spans="1:7">
      <c r="A201" s="32" t="s">
        <v>33</v>
      </c>
      <c r="B201" s="33" t="s">
        <v>67</v>
      </c>
      <c r="C201" s="33" t="s">
        <v>94</v>
      </c>
      <c r="D201" s="33" t="s">
        <v>34</v>
      </c>
      <c r="E201" s="33"/>
      <c r="F201" s="35"/>
      <c r="G201" s="35"/>
    </row>
    <row r="202" spans="1:7">
      <c r="A202" s="32" t="s">
        <v>316</v>
      </c>
      <c r="B202" s="33" t="s">
        <v>67</v>
      </c>
      <c r="C202" s="33" t="s">
        <v>94</v>
      </c>
      <c r="D202" s="33" t="s">
        <v>34</v>
      </c>
      <c r="E202" s="33"/>
      <c r="F202" s="35">
        <v>3963700</v>
      </c>
      <c r="G202" s="35">
        <v>1359566.72</v>
      </c>
    </row>
    <row r="203" spans="1:7">
      <c r="A203" s="32" t="s">
        <v>137</v>
      </c>
      <c r="B203" s="33" t="s">
        <v>67</v>
      </c>
      <c r="C203" s="33" t="s">
        <v>94</v>
      </c>
      <c r="D203" s="33" t="s">
        <v>218</v>
      </c>
      <c r="E203" s="33"/>
      <c r="F203" s="35">
        <v>1211300</v>
      </c>
      <c r="G203" s="35">
        <v>440619.31</v>
      </c>
    </row>
    <row r="204" spans="1:7">
      <c r="A204" s="63" t="s">
        <v>327</v>
      </c>
      <c r="B204" s="33" t="s">
        <v>67</v>
      </c>
      <c r="C204" s="33" t="s">
        <v>94</v>
      </c>
      <c r="D204" s="33" t="s">
        <v>412</v>
      </c>
      <c r="E204" s="33"/>
      <c r="F204" s="35"/>
      <c r="G204" s="35"/>
    </row>
    <row r="205" spans="1:7" ht="45">
      <c r="A205" s="61" t="s">
        <v>328</v>
      </c>
      <c r="B205" s="33" t="s">
        <v>67</v>
      </c>
      <c r="C205" s="33" t="s">
        <v>94</v>
      </c>
      <c r="D205" s="33" t="s">
        <v>412</v>
      </c>
      <c r="E205" s="33"/>
      <c r="F205" s="35">
        <v>52400</v>
      </c>
      <c r="G205" s="35">
        <v>15599.8</v>
      </c>
    </row>
    <row r="206" spans="1:7">
      <c r="A206" s="32" t="s">
        <v>261</v>
      </c>
      <c r="B206" s="33" t="s">
        <v>67</v>
      </c>
      <c r="C206" s="33" t="s">
        <v>94</v>
      </c>
      <c r="D206" s="33" t="s">
        <v>262</v>
      </c>
      <c r="E206" s="33"/>
      <c r="F206" s="60">
        <v>0</v>
      </c>
      <c r="G206" s="60">
        <v>0</v>
      </c>
    </row>
    <row r="207" spans="1:7" ht="45">
      <c r="A207" s="61" t="s">
        <v>423</v>
      </c>
      <c r="B207" s="33" t="s">
        <v>67</v>
      </c>
      <c r="C207" s="33" t="s">
        <v>94</v>
      </c>
      <c r="D207" s="33" t="s">
        <v>424</v>
      </c>
      <c r="E207" s="33" t="s">
        <v>458</v>
      </c>
      <c r="F207" s="38">
        <v>1321632.6100000001</v>
      </c>
      <c r="G207" s="38">
        <v>472823.23</v>
      </c>
    </row>
    <row r="208" spans="1:7" ht="60">
      <c r="A208" s="61" t="s">
        <v>426</v>
      </c>
      <c r="B208" s="33" t="s">
        <v>67</v>
      </c>
      <c r="C208" s="33" t="s">
        <v>94</v>
      </c>
      <c r="D208" s="33" t="s">
        <v>425</v>
      </c>
      <c r="E208" s="33" t="s">
        <v>458</v>
      </c>
      <c r="F208" s="51">
        <v>351540</v>
      </c>
      <c r="G208" s="51">
        <v>117180</v>
      </c>
    </row>
    <row r="209" spans="1:7" ht="15.75">
      <c r="A209" s="41"/>
      <c r="B209" s="33"/>
      <c r="C209" s="33"/>
      <c r="D209" s="33"/>
      <c r="E209" s="33"/>
      <c r="F209" s="51"/>
      <c r="G209" s="51"/>
    </row>
    <row r="210" spans="1:7" ht="42.75">
      <c r="A210" s="29" t="s">
        <v>140</v>
      </c>
      <c r="B210" s="30" t="s">
        <v>101</v>
      </c>
      <c r="C210" s="30"/>
      <c r="D210" s="30"/>
      <c r="E210" s="30"/>
      <c r="F210" s="58">
        <f>F211</f>
        <v>57167456.18</v>
      </c>
      <c r="G210" s="58">
        <f>G211</f>
        <v>26289415.18</v>
      </c>
    </row>
    <row r="211" spans="1:7">
      <c r="A211" s="32" t="s">
        <v>141</v>
      </c>
      <c r="B211" s="33" t="s">
        <v>101</v>
      </c>
      <c r="C211" s="33" t="s">
        <v>23</v>
      </c>
      <c r="D211" s="33"/>
      <c r="E211" s="33"/>
      <c r="F211" s="34">
        <f>F212+F218+F221+F224+F225+F226+F227+F215+F217</f>
        <v>57167456.18</v>
      </c>
      <c r="G211" s="34">
        <f>G212+G218+G221+G224+G225+G226+G227+G215+G217</f>
        <v>26289415.18</v>
      </c>
    </row>
    <row r="212" spans="1:7" ht="45">
      <c r="A212" s="32" t="s">
        <v>142</v>
      </c>
      <c r="B212" s="33" t="s">
        <v>101</v>
      </c>
      <c r="C212" s="33" t="s">
        <v>23</v>
      </c>
      <c r="D212" s="33"/>
      <c r="E212" s="33"/>
      <c r="F212" s="34">
        <f>F214+F213</f>
        <v>28610039.219999999</v>
      </c>
      <c r="G212" s="34">
        <f>G214+G213</f>
        <v>14175901.050000001</v>
      </c>
    </row>
    <row r="213" spans="1:7" ht="63">
      <c r="A213" s="41" t="s">
        <v>440</v>
      </c>
      <c r="B213" s="33" t="s">
        <v>101</v>
      </c>
      <c r="C213" s="33" t="s">
        <v>23</v>
      </c>
      <c r="D213" s="33" t="s">
        <v>245</v>
      </c>
      <c r="E213" s="33" t="s">
        <v>124</v>
      </c>
      <c r="F213" s="35">
        <v>1937539.22</v>
      </c>
      <c r="G213" s="35">
        <v>1454461.21</v>
      </c>
    </row>
    <row r="214" spans="1:7" ht="30">
      <c r="A214" s="32" t="s">
        <v>120</v>
      </c>
      <c r="B214" s="33" t="s">
        <v>101</v>
      </c>
      <c r="C214" s="33" t="s">
        <v>23</v>
      </c>
      <c r="D214" s="33" t="s">
        <v>143</v>
      </c>
      <c r="E214" s="33" t="s">
        <v>119</v>
      </c>
      <c r="F214" s="34">
        <f>F216</f>
        <v>26672500</v>
      </c>
      <c r="G214" s="34">
        <f>G216</f>
        <v>12721439.84</v>
      </c>
    </row>
    <row r="215" spans="1:7" ht="78.75">
      <c r="A215" s="111" t="s">
        <v>427</v>
      </c>
      <c r="B215" s="33" t="s">
        <v>101</v>
      </c>
      <c r="C215" s="33" t="s">
        <v>23</v>
      </c>
      <c r="D215" s="33" t="s">
        <v>79</v>
      </c>
      <c r="E215" s="33" t="s">
        <v>124</v>
      </c>
      <c r="F215" s="34">
        <v>60000</v>
      </c>
      <c r="G215" s="34">
        <v>60000</v>
      </c>
    </row>
    <row r="216" spans="1:7" ht="30">
      <c r="A216" s="32" t="s">
        <v>120</v>
      </c>
      <c r="B216" s="33" t="s">
        <v>101</v>
      </c>
      <c r="C216" s="33" t="s">
        <v>23</v>
      </c>
      <c r="D216" s="33" t="s">
        <v>143</v>
      </c>
      <c r="E216" s="33"/>
      <c r="F216" s="35">
        <v>26672500</v>
      </c>
      <c r="G216" s="35">
        <v>12721439.84</v>
      </c>
    </row>
    <row r="217" spans="1:7" ht="63">
      <c r="A217" s="111" t="s">
        <v>428</v>
      </c>
      <c r="B217" s="33" t="s">
        <v>101</v>
      </c>
      <c r="C217" s="33" t="s">
        <v>23</v>
      </c>
      <c r="D217" s="33" t="s">
        <v>80</v>
      </c>
      <c r="E217" s="33" t="s">
        <v>124</v>
      </c>
      <c r="F217" s="34">
        <v>10000</v>
      </c>
      <c r="G217" s="34">
        <v>10000</v>
      </c>
    </row>
    <row r="218" spans="1:7">
      <c r="A218" s="32" t="s">
        <v>144</v>
      </c>
      <c r="B218" s="33" t="s">
        <v>101</v>
      </c>
      <c r="C218" s="33" t="s">
        <v>23</v>
      </c>
      <c r="D218" s="33" t="s">
        <v>145</v>
      </c>
      <c r="E218" s="33" t="s">
        <v>119</v>
      </c>
      <c r="F218" s="34">
        <f>F219</f>
        <v>1433900</v>
      </c>
      <c r="G218" s="34">
        <f>G219</f>
        <v>506886.17</v>
      </c>
    </row>
    <row r="219" spans="1:7" ht="30">
      <c r="A219" s="32" t="s">
        <v>120</v>
      </c>
      <c r="B219" s="33" t="s">
        <v>101</v>
      </c>
      <c r="C219" s="33" t="s">
        <v>23</v>
      </c>
      <c r="D219" s="33" t="s">
        <v>145</v>
      </c>
      <c r="E219" s="33"/>
      <c r="F219" s="34">
        <f>F220</f>
        <v>1433900</v>
      </c>
      <c r="G219" s="34">
        <f>G220</f>
        <v>506886.17</v>
      </c>
    </row>
    <row r="220" spans="1:7" ht="30">
      <c r="A220" s="32" t="s">
        <v>120</v>
      </c>
      <c r="B220" s="33" t="s">
        <v>101</v>
      </c>
      <c r="C220" s="33" t="s">
        <v>23</v>
      </c>
      <c r="D220" s="33" t="s">
        <v>145</v>
      </c>
      <c r="E220" s="33"/>
      <c r="F220" s="35">
        <v>1433900</v>
      </c>
      <c r="G220" s="35">
        <v>506886.17</v>
      </c>
    </row>
    <row r="221" spans="1:7">
      <c r="A221" s="32" t="s">
        <v>146</v>
      </c>
      <c r="B221" s="33" t="s">
        <v>101</v>
      </c>
      <c r="C221" s="33" t="s">
        <v>23</v>
      </c>
      <c r="D221" s="33" t="s">
        <v>147</v>
      </c>
      <c r="E221" s="33" t="s">
        <v>119</v>
      </c>
      <c r="F221" s="34">
        <f>F222</f>
        <v>26030400</v>
      </c>
      <c r="G221" s="34">
        <f>G222</f>
        <v>10513511</v>
      </c>
    </row>
    <row r="222" spans="1:7" ht="30">
      <c r="A222" s="32" t="s">
        <v>120</v>
      </c>
      <c r="B222" s="33" t="s">
        <v>101</v>
      </c>
      <c r="C222" s="33" t="s">
        <v>23</v>
      </c>
      <c r="D222" s="33" t="s">
        <v>147</v>
      </c>
      <c r="E222" s="33"/>
      <c r="F222" s="34">
        <f>F223</f>
        <v>26030400</v>
      </c>
      <c r="G222" s="34">
        <f>G223</f>
        <v>10513511</v>
      </c>
    </row>
    <row r="223" spans="1:7" ht="30">
      <c r="A223" s="32" t="s">
        <v>120</v>
      </c>
      <c r="B223" s="33" t="s">
        <v>101</v>
      </c>
      <c r="C223" s="33" t="s">
        <v>23</v>
      </c>
      <c r="D223" s="33" t="s">
        <v>147</v>
      </c>
      <c r="E223" s="33"/>
      <c r="F223" s="35">
        <v>26030400</v>
      </c>
      <c r="G223" s="35">
        <v>10513511</v>
      </c>
    </row>
    <row r="224" spans="1:7" ht="84" customHeight="1">
      <c r="A224" s="32" t="s">
        <v>265</v>
      </c>
      <c r="B224" s="33" t="s">
        <v>101</v>
      </c>
      <c r="C224" s="33" t="s">
        <v>23</v>
      </c>
      <c r="D224" s="33" t="s">
        <v>263</v>
      </c>
      <c r="E224" s="33" t="s">
        <v>124</v>
      </c>
      <c r="F224" s="34"/>
      <c r="G224" s="34"/>
    </row>
    <row r="225" spans="1:7" ht="30">
      <c r="A225" s="32" t="s">
        <v>266</v>
      </c>
      <c r="B225" s="33" t="s">
        <v>101</v>
      </c>
      <c r="C225" s="33" t="s">
        <v>23</v>
      </c>
      <c r="D225" s="33" t="s">
        <v>264</v>
      </c>
      <c r="E225" s="33" t="s">
        <v>124</v>
      </c>
      <c r="F225" s="34">
        <v>113116.96</v>
      </c>
      <c r="G225" s="34">
        <v>113116.96</v>
      </c>
    </row>
    <row r="226" spans="1:7" ht="78.75" customHeight="1">
      <c r="A226" s="32" t="s">
        <v>498</v>
      </c>
      <c r="B226" s="33" t="s">
        <v>101</v>
      </c>
      <c r="C226" s="33" t="s">
        <v>23</v>
      </c>
      <c r="D226" s="33" t="s">
        <v>497</v>
      </c>
      <c r="E226" s="33" t="s">
        <v>124</v>
      </c>
      <c r="F226" s="34">
        <v>110000</v>
      </c>
      <c r="G226" s="34">
        <v>110000</v>
      </c>
    </row>
    <row r="227" spans="1:7" ht="267.75">
      <c r="A227" s="155" t="s">
        <v>477</v>
      </c>
      <c r="B227" s="33" t="s">
        <v>101</v>
      </c>
      <c r="C227" s="33" t="s">
        <v>23</v>
      </c>
      <c r="D227" s="33" t="s">
        <v>475</v>
      </c>
      <c r="E227" s="33" t="s">
        <v>124</v>
      </c>
      <c r="F227" s="34">
        <v>800000</v>
      </c>
      <c r="G227" s="34">
        <v>800000</v>
      </c>
    </row>
    <row r="228" spans="1:7" ht="64.5" customHeight="1">
      <c r="A228" s="41"/>
      <c r="B228" s="49"/>
      <c r="C228" s="49"/>
      <c r="D228" s="33"/>
      <c r="E228" s="33"/>
      <c r="F228" s="34"/>
      <c r="G228" s="34"/>
    </row>
    <row r="229" spans="1:7">
      <c r="A229" s="29" t="s">
        <v>148</v>
      </c>
      <c r="B229" s="30" t="s">
        <v>149</v>
      </c>
      <c r="C229" s="30"/>
      <c r="D229" s="30"/>
      <c r="E229" s="30"/>
      <c r="F229" s="58">
        <f>F230+F235+F248+F258</f>
        <v>13958444</v>
      </c>
      <c r="G229" s="58">
        <f>G230+G235+G248+G258</f>
        <v>9027220.459999999</v>
      </c>
    </row>
    <row r="230" spans="1:7">
      <c r="A230" s="32" t="s">
        <v>150</v>
      </c>
      <c r="B230" s="33" t="s">
        <v>149</v>
      </c>
      <c r="C230" s="33" t="s">
        <v>23</v>
      </c>
      <c r="D230" s="33"/>
      <c r="E230" s="33"/>
      <c r="F230" s="34">
        <f>F231+F234</f>
        <v>5704000</v>
      </c>
      <c r="G230" s="34">
        <f>G231+G234</f>
        <v>3865850.77</v>
      </c>
    </row>
    <row r="231" spans="1:7" ht="45">
      <c r="A231" s="32" t="s">
        <v>151</v>
      </c>
      <c r="B231" s="33" t="s">
        <v>149</v>
      </c>
      <c r="C231" s="33" t="s">
        <v>23</v>
      </c>
      <c r="D231" s="33" t="s">
        <v>152</v>
      </c>
      <c r="E231" s="33"/>
      <c r="F231" s="34">
        <f>F232</f>
        <v>5440000</v>
      </c>
      <c r="G231" s="34">
        <f>G232</f>
        <v>3742993.77</v>
      </c>
    </row>
    <row r="232" spans="1:7" ht="30">
      <c r="A232" s="32" t="s">
        <v>153</v>
      </c>
      <c r="B232" s="33" t="s">
        <v>149</v>
      </c>
      <c r="C232" s="33" t="s">
        <v>23</v>
      </c>
      <c r="D232" s="33" t="s">
        <v>152</v>
      </c>
      <c r="E232" s="33"/>
      <c r="F232" s="34">
        <f>F233</f>
        <v>5440000</v>
      </c>
      <c r="G232" s="34">
        <f>G233</f>
        <v>3742993.77</v>
      </c>
    </row>
    <row r="233" spans="1:7" ht="45">
      <c r="A233" s="32" t="s">
        <v>154</v>
      </c>
      <c r="B233" s="33" t="s">
        <v>149</v>
      </c>
      <c r="C233" s="33" t="s">
        <v>23</v>
      </c>
      <c r="D233" s="33" t="s">
        <v>152</v>
      </c>
      <c r="E233" s="33" t="s">
        <v>155</v>
      </c>
      <c r="F233" s="35">
        <v>5440000</v>
      </c>
      <c r="G233" s="35">
        <v>3742993.77</v>
      </c>
    </row>
    <row r="234" spans="1:7">
      <c r="A234" s="32" t="s">
        <v>156</v>
      </c>
      <c r="B234" s="33" t="s">
        <v>149</v>
      </c>
      <c r="C234" s="33" t="s">
        <v>23</v>
      </c>
      <c r="D234" s="33" t="s">
        <v>157</v>
      </c>
      <c r="E234" s="33" t="s">
        <v>158</v>
      </c>
      <c r="F234" s="35">
        <v>264000</v>
      </c>
      <c r="G234" s="35">
        <v>122857</v>
      </c>
    </row>
    <row r="235" spans="1:7" ht="30">
      <c r="A235" s="32" t="s">
        <v>159</v>
      </c>
      <c r="B235" s="33" t="s">
        <v>149</v>
      </c>
      <c r="C235" s="33" t="s">
        <v>32</v>
      </c>
      <c r="D235" s="33"/>
      <c r="E235" s="33"/>
      <c r="F235" s="34">
        <f>F237+F243+F236+F242+F240+F247+F241</f>
        <v>3069644</v>
      </c>
      <c r="G235" s="34">
        <f>G237+G243+G236+G242+G240+G247+G241</f>
        <v>2619644</v>
      </c>
    </row>
    <row r="236" spans="1:7" ht="30">
      <c r="A236" s="32" t="s">
        <v>160</v>
      </c>
      <c r="B236" s="33"/>
      <c r="C236" s="33"/>
      <c r="D236" s="33"/>
      <c r="E236" s="33"/>
      <c r="F236" s="34"/>
      <c r="G236" s="34"/>
    </row>
    <row r="237" spans="1:7">
      <c r="A237" s="32" t="s">
        <v>161</v>
      </c>
      <c r="B237" s="33" t="s">
        <v>149</v>
      </c>
      <c r="C237" s="33" t="s">
        <v>32</v>
      </c>
      <c r="D237" s="33" t="s">
        <v>162</v>
      </c>
      <c r="E237" s="33"/>
      <c r="F237" s="34">
        <f>F238</f>
        <v>500000</v>
      </c>
      <c r="G237" s="34">
        <f>G238</f>
        <v>50000</v>
      </c>
    </row>
    <row r="238" spans="1:7" ht="30">
      <c r="A238" s="32" t="s">
        <v>163</v>
      </c>
      <c r="B238" s="33" t="s">
        <v>149</v>
      </c>
      <c r="C238" s="33" t="s">
        <v>32</v>
      </c>
      <c r="D238" s="33" t="s">
        <v>162</v>
      </c>
      <c r="E238" s="33"/>
      <c r="F238" s="34">
        <f>F239</f>
        <v>500000</v>
      </c>
      <c r="G238" s="34">
        <f>G239</f>
        <v>50000</v>
      </c>
    </row>
    <row r="239" spans="1:7" ht="30">
      <c r="A239" s="32" t="s">
        <v>164</v>
      </c>
      <c r="B239" s="33" t="s">
        <v>149</v>
      </c>
      <c r="C239" s="33" t="s">
        <v>32</v>
      </c>
      <c r="D239" s="33" t="s">
        <v>162</v>
      </c>
      <c r="E239" s="33" t="s">
        <v>158</v>
      </c>
      <c r="F239" s="35">
        <v>500000</v>
      </c>
      <c r="G239" s="35">
        <v>50000</v>
      </c>
    </row>
    <row r="240" spans="1:7" ht="105">
      <c r="A240" s="36" t="s">
        <v>68</v>
      </c>
      <c r="B240" s="33" t="s">
        <v>149</v>
      </c>
      <c r="C240" s="33" t="s">
        <v>32</v>
      </c>
      <c r="D240" s="33" t="s">
        <v>50</v>
      </c>
      <c r="E240" s="33" t="s">
        <v>51</v>
      </c>
      <c r="F240" s="35"/>
      <c r="G240" s="35"/>
    </row>
    <row r="241" spans="1:7">
      <c r="A241" s="36"/>
      <c r="B241" s="33"/>
      <c r="C241" s="33"/>
      <c r="D241" s="33"/>
      <c r="E241" s="33"/>
      <c r="F241" s="35"/>
      <c r="G241" s="35"/>
    </row>
    <row r="242" spans="1:7" ht="78.75">
      <c r="A242" s="55" t="s">
        <v>274</v>
      </c>
      <c r="B242" s="33" t="s">
        <v>149</v>
      </c>
      <c r="C242" s="33" t="s">
        <v>32</v>
      </c>
      <c r="D242" s="33" t="s">
        <v>317</v>
      </c>
      <c r="E242" s="33" t="s">
        <v>236</v>
      </c>
      <c r="F242" s="35">
        <v>0</v>
      </c>
      <c r="G242" s="35">
        <v>0</v>
      </c>
    </row>
    <row r="243" spans="1:7">
      <c r="A243" s="32" t="s">
        <v>107</v>
      </c>
      <c r="B243" s="33" t="s">
        <v>149</v>
      </c>
      <c r="C243" s="33" t="s">
        <v>42</v>
      </c>
      <c r="D243" s="33" t="s">
        <v>252</v>
      </c>
      <c r="E243" s="33"/>
      <c r="F243" s="34">
        <f>F244+F246</f>
        <v>2569644</v>
      </c>
      <c r="G243" s="34">
        <f>G244+G246</f>
        <v>2569644</v>
      </c>
    </row>
    <row r="244" spans="1:7" ht="30">
      <c r="A244" s="32" t="s">
        <v>163</v>
      </c>
      <c r="B244" s="33" t="s">
        <v>149</v>
      </c>
      <c r="C244" s="33" t="s">
        <v>42</v>
      </c>
      <c r="D244" s="33" t="s">
        <v>252</v>
      </c>
      <c r="E244" s="33"/>
      <c r="F244" s="34">
        <f>F245</f>
        <v>2069644</v>
      </c>
      <c r="G244" s="34">
        <f>G245</f>
        <v>2069644</v>
      </c>
    </row>
    <row r="245" spans="1:7" ht="31.5">
      <c r="A245" s="42" t="s">
        <v>323</v>
      </c>
      <c r="B245" s="33" t="s">
        <v>149</v>
      </c>
      <c r="C245" s="33" t="s">
        <v>42</v>
      </c>
      <c r="D245" s="33" t="s">
        <v>252</v>
      </c>
      <c r="E245" s="33" t="s">
        <v>236</v>
      </c>
      <c r="F245" s="60">
        <v>2069644</v>
      </c>
      <c r="G245" s="60">
        <v>2069644</v>
      </c>
    </row>
    <row r="246" spans="1:7" ht="47.25">
      <c r="A246" s="42" t="s">
        <v>329</v>
      </c>
      <c r="B246" s="33" t="s">
        <v>149</v>
      </c>
      <c r="C246" s="33" t="s">
        <v>42</v>
      </c>
      <c r="D246" s="33" t="s">
        <v>252</v>
      </c>
      <c r="E246" s="33" t="s">
        <v>236</v>
      </c>
      <c r="F246" s="35">
        <v>500000</v>
      </c>
      <c r="G246" s="35">
        <v>500000</v>
      </c>
    </row>
    <row r="247" spans="1:7" ht="15.75">
      <c r="A247" s="42"/>
      <c r="B247" s="33"/>
      <c r="C247" s="33"/>
      <c r="D247" s="33"/>
      <c r="E247" s="33"/>
      <c r="F247" s="35">
        <v>0</v>
      </c>
      <c r="G247" s="35">
        <v>0</v>
      </c>
    </row>
    <row r="248" spans="1:7">
      <c r="A248" s="32" t="s">
        <v>165</v>
      </c>
      <c r="B248" s="33" t="s">
        <v>149</v>
      </c>
      <c r="C248" s="33" t="s">
        <v>42</v>
      </c>
      <c r="D248" s="33"/>
      <c r="E248" s="33"/>
      <c r="F248" s="34">
        <f>F249+F250</f>
        <v>5184800</v>
      </c>
      <c r="G248" s="34">
        <f>G249+G250</f>
        <v>2541725.69</v>
      </c>
    </row>
    <row r="249" spans="1:7" ht="30">
      <c r="A249" s="32" t="s">
        <v>166</v>
      </c>
      <c r="B249" s="33" t="s">
        <v>149</v>
      </c>
      <c r="C249" s="33" t="s">
        <v>42</v>
      </c>
      <c r="D249" s="33"/>
      <c r="E249" s="33"/>
      <c r="F249" s="34"/>
      <c r="G249" s="34"/>
    </row>
    <row r="250" spans="1:7" ht="30">
      <c r="A250" s="32" t="s">
        <v>129</v>
      </c>
      <c r="B250" s="33" t="s">
        <v>149</v>
      </c>
      <c r="C250" s="33" t="s">
        <v>42</v>
      </c>
      <c r="D250" s="33"/>
      <c r="E250" s="33"/>
      <c r="F250" s="65">
        <f>F251+F254</f>
        <v>5184800</v>
      </c>
      <c r="G250" s="65">
        <f>G251+G254</f>
        <v>2541725.69</v>
      </c>
    </row>
    <row r="251" spans="1:7" ht="120">
      <c r="A251" s="32" t="s">
        <v>167</v>
      </c>
      <c r="B251" s="33" t="s">
        <v>149</v>
      </c>
      <c r="C251" s="33" t="s">
        <v>42</v>
      </c>
      <c r="D251" s="33" t="s">
        <v>219</v>
      </c>
      <c r="E251" s="33"/>
      <c r="F251" s="65">
        <f>F252</f>
        <v>166400</v>
      </c>
      <c r="G251" s="65">
        <f>G252</f>
        <v>15568.15</v>
      </c>
    </row>
    <row r="252" spans="1:7">
      <c r="A252" s="32" t="s">
        <v>168</v>
      </c>
      <c r="B252" s="33" t="s">
        <v>149</v>
      </c>
      <c r="C252" s="33" t="s">
        <v>42</v>
      </c>
      <c r="D252" s="33" t="s">
        <v>219</v>
      </c>
      <c r="E252" s="33"/>
      <c r="F252" s="65">
        <f>F253</f>
        <v>166400</v>
      </c>
      <c r="G252" s="65">
        <f>G253</f>
        <v>15568.15</v>
      </c>
    </row>
    <row r="253" spans="1:7">
      <c r="A253" s="32" t="s">
        <v>169</v>
      </c>
      <c r="B253" s="33" t="s">
        <v>149</v>
      </c>
      <c r="C253" s="33" t="s">
        <v>42</v>
      </c>
      <c r="D253" s="33" t="s">
        <v>219</v>
      </c>
      <c r="E253" s="33"/>
      <c r="F253" s="66">
        <v>166400</v>
      </c>
      <c r="G253" s="66">
        <v>15568.15</v>
      </c>
    </row>
    <row r="254" spans="1:7" ht="30">
      <c r="A254" s="32" t="s">
        <v>170</v>
      </c>
      <c r="B254" s="33" t="s">
        <v>149</v>
      </c>
      <c r="C254" s="33" t="s">
        <v>42</v>
      </c>
      <c r="D254" s="33"/>
      <c r="E254" s="33"/>
      <c r="F254" s="34">
        <f>F255+F256+F257</f>
        <v>5018400</v>
      </c>
      <c r="G254" s="34">
        <f>G255+G256+G257</f>
        <v>2526157.54</v>
      </c>
    </row>
    <row r="255" spans="1:7">
      <c r="A255" s="32" t="s">
        <v>168</v>
      </c>
      <c r="B255" s="33" t="s">
        <v>149</v>
      </c>
      <c r="C255" s="33" t="s">
        <v>42</v>
      </c>
      <c r="D255" s="33" t="s">
        <v>246</v>
      </c>
      <c r="E255" s="33" t="s">
        <v>158</v>
      </c>
      <c r="F255" s="35">
        <v>4000000</v>
      </c>
      <c r="G255" s="35">
        <v>1979406.77</v>
      </c>
    </row>
    <row r="256" spans="1:7">
      <c r="A256" s="32" t="s">
        <v>171</v>
      </c>
      <c r="B256" s="33" t="s">
        <v>149</v>
      </c>
      <c r="C256" s="33" t="s">
        <v>42</v>
      </c>
      <c r="D256" s="33" t="s">
        <v>246</v>
      </c>
      <c r="E256" s="33" t="s">
        <v>253</v>
      </c>
      <c r="F256" s="35">
        <v>1018400</v>
      </c>
      <c r="G256" s="35">
        <v>546750.77</v>
      </c>
    </row>
    <row r="257" spans="1:7">
      <c r="A257" s="32" t="s">
        <v>168</v>
      </c>
      <c r="B257" s="33" t="s">
        <v>149</v>
      </c>
      <c r="C257" s="33" t="s">
        <v>42</v>
      </c>
      <c r="D257" s="33" t="s">
        <v>246</v>
      </c>
      <c r="E257" s="33" t="s">
        <v>158</v>
      </c>
      <c r="F257" s="35"/>
      <c r="G257" s="35"/>
    </row>
    <row r="258" spans="1:7">
      <c r="A258" s="67"/>
      <c r="B258" s="33"/>
      <c r="C258" s="33"/>
      <c r="D258" s="33"/>
      <c r="E258" s="33"/>
      <c r="F258" s="35">
        <v>0</v>
      </c>
      <c r="G258" s="35">
        <v>0</v>
      </c>
    </row>
    <row r="259" spans="1:7">
      <c r="A259" s="29" t="s">
        <v>173</v>
      </c>
      <c r="B259" s="30" t="s">
        <v>69</v>
      </c>
      <c r="C259" s="30" t="s">
        <v>25</v>
      </c>
      <c r="D259" s="68"/>
      <c r="E259" s="68"/>
      <c r="F259" s="31">
        <f t="shared" ref="F259:G261" si="4">F260</f>
        <v>290000</v>
      </c>
      <c r="G259" s="31">
        <f t="shared" si="4"/>
        <v>216677</v>
      </c>
    </row>
    <row r="260" spans="1:7">
      <c r="A260" s="32"/>
      <c r="B260" s="33" t="s">
        <v>69</v>
      </c>
      <c r="C260" s="33" t="s">
        <v>25</v>
      </c>
      <c r="D260" s="33"/>
      <c r="E260" s="33"/>
      <c r="F260" s="34">
        <f>F261+F263+F264</f>
        <v>290000</v>
      </c>
      <c r="G260" s="34">
        <f>G261+G263+G264</f>
        <v>216677</v>
      </c>
    </row>
    <row r="261" spans="1:7" ht="45">
      <c r="A261" s="32" t="s">
        <v>175</v>
      </c>
      <c r="B261" s="33" t="s">
        <v>69</v>
      </c>
      <c r="C261" s="33" t="s">
        <v>25</v>
      </c>
      <c r="D261" s="33" t="s">
        <v>174</v>
      </c>
      <c r="E261" s="33"/>
      <c r="F261" s="34">
        <f t="shared" si="4"/>
        <v>290000</v>
      </c>
      <c r="G261" s="34">
        <f t="shared" si="4"/>
        <v>216677</v>
      </c>
    </row>
    <row r="262" spans="1:7" ht="45">
      <c r="A262" s="32" t="s">
        <v>175</v>
      </c>
      <c r="B262" s="33" t="s">
        <v>69</v>
      </c>
      <c r="C262" s="33" t="s">
        <v>25</v>
      </c>
      <c r="D262" s="33" t="s">
        <v>174</v>
      </c>
      <c r="E262" s="33" t="s">
        <v>38</v>
      </c>
      <c r="F262" s="35">
        <v>290000</v>
      </c>
      <c r="G262" s="35">
        <v>216677</v>
      </c>
    </row>
    <row r="263" spans="1:7" ht="120">
      <c r="A263" s="32" t="s">
        <v>267</v>
      </c>
      <c r="B263" s="33" t="s">
        <v>69</v>
      </c>
      <c r="C263" s="33" t="s">
        <v>25</v>
      </c>
      <c r="D263" s="33" t="s">
        <v>260</v>
      </c>
      <c r="E263" s="33" t="s">
        <v>38</v>
      </c>
      <c r="F263" s="35">
        <v>0</v>
      </c>
      <c r="G263" s="35">
        <v>0</v>
      </c>
    </row>
    <row r="264" spans="1:7" ht="131.25" customHeight="1">
      <c r="A264" s="32" t="s">
        <v>267</v>
      </c>
      <c r="B264" s="33" t="s">
        <v>69</v>
      </c>
      <c r="C264" s="33" t="s">
        <v>25</v>
      </c>
      <c r="D264" s="33" t="s">
        <v>268</v>
      </c>
      <c r="E264" s="33" t="s">
        <v>38</v>
      </c>
      <c r="F264" s="35">
        <v>0</v>
      </c>
      <c r="G264" s="35">
        <v>0</v>
      </c>
    </row>
    <row r="265" spans="1:7" ht="131.25" customHeight="1">
      <c r="A265" s="29" t="s">
        <v>354</v>
      </c>
      <c r="B265" s="30" t="s">
        <v>106</v>
      </c>
      <c r="C265" s="30" t="s">
        <v>113</v>
      </c>
      <c r="D265" s="68"/>
      <c r="E265" s="68"/>
      <c r="F265" s="31">
        <f t="shared" ref="F265:G265" si="5">F266</f>
        <v>1000000</v>
      </c>
      <c r="G265" s="31">
        <f t="shared" si="5"/>
        <v>346983</v>
      </c>
    </row>
    <row r="266" spans="1:7" ht="131.25" customHeight="1">
      <c r="A266" s="32" t="s">
        <v>355</v>
      </c>
      <c r="B266" s="33" t="s">
        <v>106</v>
      </c>
      <c r="C266" s="33" t="s">
        <v>25</v>
      </c>
      <c r="D266" s="33"/>
      <c r="E266" s="33"/>
      <c r="F266" s="34">
        <f>F268</f>
        <v>1000000</v>
      </c>
      <c r="G266" s="34">
        <f>G268</f>
        <v>346983</v>
      </c>
    </row>
    <row r="267" spans="1:7" ht="131.25" customHeight="1">
      <c r="A267" s="32" t="s">
        <v>359</v>
      </c>
      <c r="B267" s="33" t="s">
        <v>106</v>
      </c>
      <c r="C267" s="33" t="s">
        <v>25</v>
      </c>
      <c r="D267" s="33" t="s">
        <v>358</v>
      </c>
      <c r="E267" s="33"/>
      <c r="F267" s="34"/>
      <c r="G267" s="34"/>
    </row>
    <row r="268" spans="1:7" ht="105" customHeight="1">
      <c r="A268" s="118" t="s">
        <v>356</v>
      </c>
      <c r="B268" s="33" t="s">
        <v>106</v>
      </c>
      <c r="C268" s="33" t="s">
        <v>25</v>
      </c>
      <c r="D268" s="33" t="s">
        <v>358</v>
      </c>
      <c r="E268" s="33" t="s">
        <v>357</v>
      </c>
      <c r="F268" s="34">
        <v>1000000</v>
      </c>
      <c r="G268" s="34">
        <v>346983</v>
      </c>
    </row>
    <row r="269" spans="1:7" ht="42.75">
      <c r="A269" s="29" t="s">
        <v>176</v>
      </c>
      <c r="B269" s="30" t="s">
        <v>73</v>
      </c>
      <c r="C269" s="30" t="s">
        <v>113</v>
      </c>
      <c r="D269" s="68"/>
      <c r="E269" s="68"/>
      <c r="F269" s="31">
        <f t="shared" ref="F269:G272" si="6">F270</f>
        <v>3535</v>
      </c>
      <c r="G269" s="31">
        <f t="shared" si="6"/>
        <v>3239.34</v>
      </c>
    </row>
    <row r="270" spans="1:7" ht="30">
      <c r="A270" s="32" t="s">
        <v>177</v>
      </c>
      <c r="B270" s="33" t="s">
        <v>73</v>
      </c>
      <c r="C270" s="33" t="s">
        <v>23</v>
      </c>
      <c r="D270" s="33" t="s">
        <v>178</v>
      </c>
      <c r="E270" s="33"/>
      <c r="F270" s="34">
        <f t="shared" si="6"/>
        <v>3535</v>
      </c>
      <c r="G270" s="34">
        <f t="shared" si="6"/>
        <v>3239.34</v>
      </c>
    </row>
    <row r="271" spans="1:7" ht="30">
      <c r="A271" s="32" t="s">
        <v>179</v>
      </c>
      <c r="B271" s="33" t="s">
        <v>73</v>
      </c>
      <c r="C271" s="33" t="s">
        <v>23</v>
      </c>
      <c r="D271" s="33" t="s">
        <v>178</v>
      </c>
      <c r="E271" s="33"/>
      <c r="F271" s="34">
        <f t="shared" si="6"/>
        <v>3535</v>
      </c>
      <c r="G271" s="34">
        <f t="shared" si="6"/>
        <v>3239.34</v>
      </c>
    </row>
    <row r="272" spans="1:7" ht="30">
      <c r="A272" s="32" t="s">
        <v>180</v>
      </c>
      <c r="B272" s="33" t="s">
        <v>73</v>
      </c>
      <c r="C272" s="33" t="s">
        <v>23</v>
      </c>
      <c r="D272" s="33" t="s">
        <v>178</v>
      </c>
      <c r="E272" s="33"/>
      <c r="F272" s="34">
        <f t="shared" si="6"/>
        <v>3535</v>
      </c>
      <c r="G272" s="34">
        <f t="shared" si="6"/>
        <v>3239.34</v>
      </c>
    </row>
    <row r="273" spans="1:7">
      <c r="A273" s="32" t="s">
        <v>181</v>
      </c>
      <c r="B273" s="33" t="s">
        <v>73</v>
      </c>
      <c r="C273" s="33" t="s">
        <v>23</v>
      </c>
      <c r="D273" s="33" t="s">
        <v>178</v>
      </c>
      <c r="E273" s="33" t="s">
        <v>182</v>
      </c>
      <c r="F273" s="35">
        <v>3535</v>
      </c>
      <c r="G273" s="35">
        <v>3239.34</v>
      </c>
    </row>
    <row r="274" spans="1:7" ht="71.25">
      <c r="A274" s="69" t="s">
        <v>183</v>
      </c>
      <c r="B274" s="30" t="s">
        <v>184</v>
      </c>
      <c r="C274" s="30"/>
      <c r="D274" s="30"/>
      <c r="E274" s="30"/>
      <c r="F274" s="58">
        <f>F275+F285+F286</f>
        <v>0</v>
      </c>
      <c r="G274" s="58">
        <f>G275+G285+G286</f>
        <v>0</v>
      </c>
    </row>
    <row r="275" spans="1:7" ht="60">
      <c r="A275" s="50" t="s">
        <v>185</v>
      </c>
      <c r="B275" s="33" t="s">
        <v>184</v>
      </c>
      <c r="C275" s="33" t="s">
        <v>23</v>
      </c>
      <c r="D275" s="33"/>
      <c r="E275" s="33"/>
      <c r="F275" s="34">
        <f>F276</f>
        <v>0</v>
      </c>
      <c r="G275" s="34">
        <f>G276</f>
        <v>0</v>
      </c>
    </row>
    <row r="276" spans="1:7" ht="30">
      <c r="A276" s="50" t="s">
        <v>186</v>
      </c>
      <c r="B276" s="33" t="s">
        <v>184</v>
      </c>
      <c r="C276" s="33" t="s">
        <v>23</v>
      </c>
      <c r="D276" s="33"/>
      <c r="E276" s="33"/>
      <c r="F276" s="34">
        <f>F277</f>
        <v>0</v>
      </c>
      <c r="G276" s="34">
        <f>G277</f>
        <v>0</v>
      </c>
    </row>
    <row r="277" spans="1:7" ht="30">
      <c r="A277" s="50" t="s">
        <v>186</v>
      </c>
      <c r="B277" s="33" t="s">
        <v>184</v>
      </c>
      <c r="C277" s="33" t="s">
        <v>23</v>
      </c>
      <c r="D277" s="33"/>
      <c r="E277" s="33"/>
      <c r="F277" s="35">
        <f>F281+F283</f>
        <v>0</v>
      </c>
      <c r="G277" s="35">
        <f>G281+G283</f>
        <v>0</v>
      </c>
    </row>
    <row r="278" spans="1:7" ht="60">
      <c r="A278" s="61" t="s">
        <v>187</v>
      </c>
      <c r="B278" s="33" t="s">
        <v>184</v>
      </c>
      <c r="C278" s="33" t="s">
        <v>23</v>
      </c>
      <c r="D278" s="33" t="s">
        <v>220</v>
      </c>
      <c r="E278" s="33"/>
      <c r="F278" s="34">
        <f>F279</f>
        <v>0</v>
      </c>
      <c r="G278" s="34">
        <f>G279</f>
        <v>0</v>
      </c>
    </row>
    <row r="279" spans="1:7">
      <c r="A279" s="61" t="s">
        <v>189</v>
      </c>
      <c r="B279" s="33" t="s">
        <v>184</v>
      </c>
      <c r="C279" s="33" t="s">
        <v>23</v>
      </c>
      <c r="D279" s="33" t="s">
        <v>220</v>
      </c>
      <c r="E279" s="33"/>
      <c r="F279" s="34">
        <f>F281</f>
        <v>0</v>
      </c>
      <c r="G279" s="34">
        <f>G281</f>
        <v>0</v>
      </c>
    </row>
    <row r="280" spans="1:7">
      <c r="A280" s="50" t="s">
        <v>190</v>
      </c>
      <c r="B280" s="33" t="s">
        <v>184</v>
      </c>
      <c r="C280" s="33" t="s">
        <v>23</v>
      </c>
      <c r="D280" s="33" t="s">
        <v>220</v>
      </c>
      <c r="E280" s="33" t="s">
        <v>191</v>
      </c>
      <c r="F280" s="34"/>
      <c r="G280" s="34"/>
    </row>
    <row r="281" spans="1:7" ht="45">
      <c r="A281" s="50" t="s">
        <v>192</v>
      </c>
      <c r="B281" s="33" t="s">
        <v>184</v>
      </c>
      <c r="C281" s="33" t="s">
        <v>23</v>
      </c>
      <c r="D281" s="33" t="s">
        <v>220</v>
      </c>
      <c r="E281" s="33" t="s">
        <v>193</v>
      </c>
      <c r="F281" s="35">
        <v>0</v>
      </c>
      <c r="G281" s="35">
        <v>0</v>
      </c>
    </row>
    <row r="282" spans="1:7">
      <c r="A282" s="61" t="s">
        <v>189</v>
      </c>
      <c r="B282" s="33" t="s">
        <v>184</v>
      </c>
      <c r="C282" s="33" t="s">
        <v>23</v>
      </c>
      <c r="D282" s="33" t="s">
        <v>255</v>
      </c>
      <c r="E282" s="33"/>
      <c r="F282" s="34">
        <f>F283</f>
        <v>0</v>
      </c>
      <c r="G282" s="34">
        <f>G283</f>
        <v>0</v>
      </c>
    </row>
    <row r="283" spans="1:7">
      <c r="A283" s="50" t="s">
        <v>190</v>
      </c>
      <c r="B283" s="33" t="s">
        <v>184</v>
      </c>
      <c r="C283" s="33" t="s">
        <v>23</v>
      </c>
      <c r="D283" s="33" t="s">
        <v>255</v>
      </c>
      <c r="E283" s="33" t="s">
        <v>193</v>
      </c>
      <c r="F283" s="35"/>
      <c r="G283" s="35"/>
    </row>
    <row r="284" spans="1:7">
      <c r="A284" s="50"/>
      <c r="B284" s="33"/>
      <c r="C284" s="33"/>
      <c r="D284" s="33"/>
      <c r="E284" s="33"/>
      <c r="F284" s="35"/>
      <c r="G284" s="35"/>
    </row>
    <row r="285" spans="1:7" ht="45">
      <c r="A285" s="50" t="s">
        <v>195</v>
      </c>
      <c r="B285" s="33" t="s">
        <v>184</v>
      </c>
      <c r="C285" s="33" t="s">
        <v>25</v>
      </c>
      <c r="D285" s="33" t="s">
        <v>196</v>
      </c>
      <c r="E285" s="33" t="s">
        <v>197</v>
      </c>
      <c r="F285" s="35">
        <v>0</v>
      </c>
      <c r="G285" s="35">
        <v>0</v>
      </c>
    </row>
    <row r="286" spans="1:7">
      <c r="A286" s="32" t="s">
        <v>261</v>
      </c>
      <c r="B286" s="33" t="s">
        <v>184</v>
      </c>
      <c r="C286" s="33" t="s">
        <v>32</v>
      </c>
      <c r="D286" s="33" t="s">
        <v>262</v>
      </c>
      <c r="E286" s="33" t="s">
        <v>290</v>
      </c>
      <c r="F286" s="35">
        <v>0</v>
      </c>
      <c r="G286" s="35">
        <v>0</v>
      </c>
    </row>
    <row r="287" spans="1:7" ht="30">
      <c r="A287" s="70" t="s">
        <v>198</v>
      </c>
      <c r="B287" s="71"/>
      <c r="C287" s="71"/>
      <c r="D287" s="71"/>
      <c r="E287" s="71"/>
      <c r="F287" s="72"/>
      <c r="G287" s="72"/>
    </row>
    <row r="288" spans="1:7">
      <c r="A288" s="29" t="s">
        <v>199</v>
      </c>
      <c r="B288" s="68"/>
      <c r="C288" s="68"/>
      <c r="D288" s="68"/>
      <c r="E288" s="68"/>
      <c r="F288" s="58">
        <f>F16+F90+F96+F105+F132+F150+F210+F229+F259+F269+F274+F143+F265</f>
        <v>834892310.92999995</v>
      </c>
      <c r="G288" s="58">
        <f>G16+G90+G96+G105+G132+G150+G210+G229+G259+G269+G274+G143+G265</f>
        <v>360715156.62999994</v>
      </c>
    </row>
  </sheetData>
  <autoFilter ref="B13:E14"/>
  <mergeCells count="15">
    <mergeCell ref="G12:G14"/>
    <mergeCell ref="C2:M3"/>
    <mergeCell ref="C4:N4"/>
    <mergeCell ref="C5:M5"/>
    <mergeCell ref="C1:H1"/>
    <mergeCell ref="A7:F7"/>
    <mergeCell ref="A8:F8"/>
    <mergeCell ref="A9:F9"/>
    <mergeCell ref="A12:A14"/>
    <mergeCell ref="B12:E12"/>
    <mergeCell ref="F12:F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8" manualBreakCount="8">
    <brk id="42" max="9" man="1"/>
    <brk id="69" max="9" man="1"/>
    <brk id="93" max="9" man="1"/>
    <brk id="117" max="9" man="1"/>
    <brk id="148" max="9" man="1"/>
    <brk id="185" max="9" man="1"/>
    <brk id="209" max="9" man="1"/>
    <brk id="2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2"/>
  <sheetViews>
    <sheetView view="pageBreakPreview" zoomScale="60" zoomScaleNormal="100" workbookViewId="0">
      <selection activeCell="C6" sqref="C6"/>
    </sheetView>
  </sheetViews>
  <sheetFormatPr defaultRowHeight="15"/>
  <cols>
    <col min="1" max="1" width="27.7109375" customWidth="1"/>
    <col min="2" max="2" width="14.42578125" customWidth="1"/>
    <col min="3" max="3" width="11.5703125" customWidth="1"/>
    <col min="5" max="5" width="13.85546875" customWidth="1"/>
    <col min="6" max="6" width="11" customWidth="1"/>
    <col min="7" max="7" width="19.85546875" customWidth="1"/>
    <col min="8" max="8" width="19" customWidth="1"/>
    <col min="9" max="9" width="12.28515625" customWidth="1"/>
  </cols>
  <sheetData>
    <row r="1" spans="1:14">
      <c r="C1" s="217" t="s">
        <v>515</v>
      </c>
      <c r="D1" s="175"/>
      <c r="E1" s="175"/>
      <c r="F1" s="175"/>
      <c r="G1" s="175"/>
    </row>
    <row r="2" spans="1:14" ht="0.75" customHeight="1">
      <c r="C2" s="174" t="s">
        <v>506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4" ht="21.75" customHeight="1"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18" customHeight="1">
      <c r="C4" s="174" t="s">
        <v>507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15.75" customHeight="1">
      <c r="C5" s="174" t="s">
        <v>538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4" ht="15.75" customHeight="1"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4" ht="38.25" customHeight="1">
      <c r="A7" s="218" t="s">
        <v>516</v>
      </c>
      <c r="B7" s="218"/>
      <c r="C7" s="218"/>
      <c r="D7" s="218"/>
      <c r="E7" s="218"/>
      <c r="F7" s="218"/>
      <c r="G7" s="218"/>
    </row>
    <row r="8" spans="1:14">
      <c r="A8" s="25"/>
      <c r="B8" s="25"/>
      <c r="C8" s="26"/>
      <c r="D8" s="26"/>
      <c r="E8" s="26"/>
      <c r="F8" s="26"/>
      <c r="G8" t="s">
        <v>517</v>
      </c>
    </row>
    <row r="9" spans="1:14">
      <c r="A9" s="214" t="s">
        <v>371</v>
      </c>
      <c r="B9" s="223" t="s">
        <v>373</v>
      </c>
      <c r="C9" s="224"/>
      <c r="D9" s="224"/>
      <c r="E9" s="224"/>
      <c r="F9" s="225"/>
      <c r="G9" s="222" t="s">
        <v>510</v>
      </c>
      <c r="H9" s="222" t="s">
        <v>511</v>
      </c>
    </row>
    <row r="10" spans="1:14">
      <c r="A10" s="215"/>
      <c r="B10" s="214" t="s">
        <v>372</v>
      </c>
      <c r="C10" s="222" t="s">
        <v>367</v>
      </c>
      <c r="D10" s="222" t="s">
        <v>368</v>
      </c>
      <c r="E10" s="222" t="s">
        <v>369</v>
      </c>
      <c r="F10" s="222" t="s">
        <v>370</v>
      </c>
      <c r="G10" s="222"/>
      <c r="H10" s="222"/>
    </row>
    <row r="11" spans="1:14" ht="60" customHeight="1">
      <c r="A11" s="216"/>
      <c r="B11" s="216"/>
      <c r="C11" s="222"/>
      <c r="D11" s="222"/>
      <c r="E11" s="222"/>
      <c r="F11" s="222"/>
      <c r="G11" s="222"/>
      <c r="H11" s="222"/>
    </row>
    <row r="12" spans="1:14">
      <c r="A12" s="27">
        <v>1</v>
      </c>
      <c r="B12" s="27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162">
        <v>8</v>
      </c>
    </row>
    <row r="13" spans="1:14" ht="78" customHeight="1">
      <c r="A13" s="104" t="s">
        <v>351</v>
      </c>
      <c r="B13" s="105">
        <v>902</v>
      </c>
      <c r="C13" s="106"/>
      <c r="D13" s="106"/>
      <c r="E13" s="106"/>
      <c r="F13" s="106"/>
      <c r="G13" s="107">
        <f>G14+G63+G70+G90+G104+G132+G98+G60</f>
        <v>291186886.40999997</v>
      </c>
      <c r="H13" s="107">
        <f>H14+H63+H70+H90+H104+H132+H98+H60</f>
        <v>88470215.209999979</v>
      </c>
    </row>
    <row r="14" spans="1:14" ht="28.5">
      <c r="A14" s="73" t="s">
        <v>22</v>
      </c>
      <c r="B14" s="74">
        <v>902</v>
      </c>
      <c r="C14" s="53" t="s">
        <v>23</v>
      </c>
      <c r="D14" s="53"/>
      <c r="E14" s="53"/>
      <c r="F14" s="53"/>
      <c r="G14" s="54">
        <f>G15+G19+G25+G38+G42+G34</f>
        <v>123826272.23999999</v>
      </c>
      <c r="H14" s="54">
        <f>H15+H19+H25+H38+H42+H34</f>
        <v>61140670.299999997</v>
      </c>
    </row>
    <row r="15" spans="1:14" ht="57">
      <c r="A15" s="73" t="s">
        <v>24</v>
      </c>
      <c r="B15" s="74">
        <v>902</v>
      </c>
      <c r="C15" s="53" t="s">
        <v>23</v>
      </c>
      <c r="D15" s="53" t="s">
        <v>25</v>
      </c>
      <c r="E15" s="53"/>
      <c r="F15" s="53"/>
      <c r="G15" s="54">
        <f t="shared" ref="G15:H17" si="0">G16</f>
        <v>2729700</v>
      </c>
      <c r="H15" s="54">
        <f t="shared" si="0"/>
        <v>1480332.58</v>
      </c>
    </row>
    <row r="16" spans="1:14" ht="60">
      <c r="A16" s="32" t="s">
        <v>26</v>
      </c>
      <c r="B16" s="36">
        <v>902</v>
      </c>
      <c r="C16" s="33" t="s">
        <v>23</v>
      </c>
      <c r="D16" s="33" t="s">
        <v>25</v>
      </c>
      <c r="E16" s="33" t="s">
        <v>200</v>
      </c>
      <c r="F16" s="33"/>
      <c r="G16" s="34">
        <f t="shared" si="0"/>
        <v>2729700</v>
      </c>
      <c r="H16" s="34">
        <f t="shared" si="0"/>
        <v>1480332.58</v>
      </c>
    </row>
    <row r="17" spans="1:8" ht="30">
      <c r="A17" s="32" t="s">
        <v>28</v>
      </c>
      <c r="B17" s="36">
        <v>902</v>
      </c>
      <c r="C17" s="33" t="s">
        <v>23</v>
      </c>
      <c r="D17" s="33" t="s">
        <v>25</v>
      </c>
      <c r="E17" s="33" t="s">
        <v>200</v>
      </c>
      <c r="F17" s="33"/>
      <c r="G17" s="34">
        <f t="shared" si="0"/>
        <v>2729700</v>
      </c>
      <c r="H17" s="34">
        <f t="shared" si="0"/>
        <v>1480332.58</v>
      </c>
    </row>
    <row r="18" spans="1:8" ht="30">
      <c r="A18" s="75" t="s">
        <v>29</v>
      </c>
      <c r="B18" s="76">
        <v>902</v>
      </c>
      <c r="C18" s="71" t="s">
        <v>23</v>
      </c>
      <c r="D18" s="71" t="s">
        <v>25</v>
      </c>
      <c r="E18" s="71" t="s">
        <v>200</v>
      </c>
      <c r="F18" s="71"/>
      <c r="G18" s="72">
        <f>'Прил.3 Расходы'!F20</f>
        <v>2729700</v>
      </c>
      <c r="H18" s="72">
        <f>'Прил.3 Расходы'!G20</f>
        <v>1480332.58</v>
      </c>
    </row>
    <row r="19" spans="1:8" ht="57">
      <c r="A19" s="73" t="s">
        <v>31</v>
      </c>
      <c r="B19" s="74">
        <v>902</v>
      </c>
      <c r="C19" s="53" t="s">
        <v>23</v>
      </c>
      <c r="D19" s="53" t="s">
        <v>32</v>
      </c>
      <c r="E19" s="53"/>
      <c r="F19" s="53"/>
      <c r="G19" s="54">
        <f>G20+G23</f>
        <v>290000</v>
      </c>
      <c r="H19" s="54">
        <f>H20+H23</f>
        <v>194296.02000000002</v>
      </c>
    </row>
    <row r="20" spans="1:8" ht="60">
      <c r="A20" s="32" t="s">
        <v>26</v>
      </c>
      <c r="B20" s="36">
        <v>902</v>
      </c>
      <c r="C20" s="33" t="s">
        <v>23</v>
      </c>
      <c r="D20" s="33" t="s">
        <v>32</v>
      </c>
      <c r="E20" s="71" t="s">
        <v>201</v>
      </c>
      <c r="F20" s="33"/>
      <c r="G20" s="34">
        <f>G22</f>
        <v>115000</v>
      </c>
      <c r="H20" s="34">
        <f>H22</f>
        <v>107169</v>
      </c>
    </row>
    <row r="21" spans="1:8">
      <c r="A21" s="32" t="s">
        <v>33</v>
      </c>
      <c r="B21" s="36">
        <v>902</v>
      </c>
      <c r="C21" s="33" t="s">
        <v>23</v>
      </c>
      <c r="D21" s="33" t="s">
        <v>32</v>
      </c>
      <c r="E21" s="71" t="s">
        <v>201</v>
      </c>
      <c r="F21" s="33"/>
      <c r="G21" s="34">
        <f>G22</f>
        <v>115000</v>
      </c>
      <c r="H21" s="34">
        <f>H22</f>
        <v>107169</v>
      </c>
    </row>
    <row r="22" spans="1:8">
      <c r="A22" s="75"/>
      <c r="B22" s="76">
        <v>902</v>
      </c>
      <c r="C22" s="71" t="s">
        <v>23</v>
      </c>
      <c r="D22" s="71" t="s">
        <v>32</v>
      </c>
      <c r="E22" s="71" t="s">
        <v>201</v>
      </c>
      <c r="F22" s="71"/>
      <c r="G22" s="72">
        <f>'Прил.3 Расходы'!F25</f>
        <v>115000</v>
      </c>
      <c r="H22" s="72">
        <f>'Прил.3 Расходы'!G25</f>
        <v>107169</v>
      </c>
    </row>
    <row r="23" spans="1:8" ht="45">
      <c r="A23" s="32" t="s">
        <v>39</v>
      </c>
      <c r="B23" s="36">
        <v>902</v>
      </c>
      <c r="C23" s="33" t="s">
        <v>23</v>
      </c>
      <c r="D23" s="33" t="s">
        <v>32</v>
      </c>
      <c r="E23" s="33" t="s">
        <v>202</v>
      </c>
      <c r="F23" s="33"/>
      <c r="G23" s="34">
        <f>G24</f>
        <v>175000</v>
      </c>
      <c r="H23" s="34">
        <f>H24</f>
        <v>87127.02</v>
      </c>
    </row>
    <row r="24" spans="1:8" ht="45">
      <c r="A24" s="75" t="s">
        <v>35</v>
      </c>
      <c r="B24" s="76">
        <v>902</v>
      </c>
      <c r="C24" s="71" t="s">
        <v>23</v>
      </c>
      <c r="D24" s="71" t="s">
        <v>32</v>
      </c>
      <c r="E24" s="71" t="s">
        <v>202</v>
      </c>
      <c r="F24" s="71" t="s">
        <v>221</v>
      </c>
      <c r="G24" s="72">
        <f>'Прил.3 Расходы'!F27</f>
        <v>175000</v>
      </c>
      <c r="H24" s="72">
        <f>'Прил.3 Расходы'!G27</f>
        <v>87127.02</v>
      </c>
    </row>
    <row r="25" spans="1:8" ht="28.5">
      <c r="A25" s="73" t="s">
        <v>41</v>
      </c>
      <c r="B25" s="74">
        <v>902</v>
      </c>
      <c r="C25" s="53" t="s">
        <v>23</v>
      </c>
      <c r="D25" s="53" t="s">
        <v>42</v>
      </c>
      <c r="E25" s="53"/>
      <c r="F25" s="53"/>
      <c r="G25" s="54">
        <f>G26</f>
        <v>35980800</v>
      </c>
      <c r="H25" s="54">
        <f>H26</f>
        <v>17095348.539999999</v>
      </c>
    </row>
    <row r="26" spans="1:8" ht="60">
      <c r="A26" s="32" t="s">
        <v>26</v>
      </c>
      <c r="B26" s="36">
        <v>902</v>
      </c>
      <c r="C26" s="33" t="s">
        <v>23</v>
      </c>
      <c r="D26" s="33" t="s">
        <v>42</v>
      </c>
      <c r="E26" s="33"/>
      <c r="F26" s="33"/>
      <c r="G26" s="34">
        <f>G27</f>
        <v>35980800</v>
      </c>
      <c r="H26" s="34">
        <f>H27</f>
        <v>17095348.539999999</v>
      </c>
    </row>
    <row r="27" spans="1:8">
      <c r="A27" s="32" t="s">
        <v>33</v>
      </c>
      <c r="B27" s="36">
        <v>902</v>
      </c>
      <c r="C27" s="33" t="s">
        <v>23</v>
      </c>
      <c r="D27" s="33" t="s">
        <v>42</v>
      </c>
      <c r="E27" s="33"/>
      <c r="F27" s="33"/>
      <c r="G27" s="34">
        <f>G28+G30+G31+G32+G33+G29</f>
        <v>35980800</v>
      </c>
      <c r="H27" s="34">
        <f>H28+H30+H31+H32+H33+H29</f>
        <v>17095348.539999999</v>
      </c>
    </row>
    <row r="28" spans="1:8">
      <c r="A28" s="75" t="s">
        <v>43</v>
      </c>
      <c r="B28" s="76">
        <v>902</v>
      </c>
      <c r="C28" s="71" t="s">
        <v>23</v>
      </c>
      <c r="D28" s="71" t="s">
        <v>42</v>
      </c>
      <c r="E28" s="71" t="s">
        <v>201</v>
      </c>
      <c r="F28" s="71"/>
      <c r="G28" s="72">
        <f>'Прил.3 Расходы'!F31</f>
        <v>34668900</v>
      </c>
      <c r="H28" s="72">
        <f>'Прил.3 Расходы'!G31</f>
        <v>16636750.579999998</v>
      </c>
    </row>
    <row r="29" spans="1:8" ht="30">
      <c r="A29" s="75" t="s">
        <v>52</v>
      </c>
      <c r="B29" s="76">
        <v>902</v>
      </c>
      <c r="C29" s="71" t="s">
        <v>23</v>
      </c>
      <c r="D29" s="71" t="s">
        <v>42</v>
      </c>
      <c r="E29" s="77" t="s">
        <v>222</v>
      </c>
      <c r="F29" s="77"/>
      <c r="G29" s="72">
        <f>'Прил.3 Расходы'!F43</f>
        <v>443000</v>
      </c>
      <c r="H29" s="72">
        <f>'Прил.3 Расходы'!G43</f>
        <v>134574.84</v>
      </c>
    </row>
    <row r="30" spans="1:8" ht="30">
      <c r="A30" s="75" t="s">
        <v>53</v>
      </c>
      <c r="B30" s="76">
        <v>902</v>
      </c>
      <c r="C30" s="71" t="s">
        <v>23</v>
      </c>
      <c r="D30" s="71" t="s">
        <v>42</v>
      </c>
      <c r="E30" s="77" t="s">
        <v>223</v>
      </c>
      <c r="F30" s="71"/>
      <c r="G30" s="72">
        <f>'Прил.3 Расходы'!F44</f>
        <v>2300</v>
      </c>
      <c r="H30" s="72">
        <f>'Прил.3 Расходы'!G44</f>
        <v>2300</v>
      </c>
    </row>
    <row r="31" spans="1:8">
      <c r="A31" s="32" t="s">
        <v>275</v>
      </c>
      <c r="B31" s="76">
        <v>902</v>
      </c>
      <c r="C31" s="71" t="s">
        <v>23</v>
      </c>
      <c r="D31" s="71" t="s">
        <v>42</v>
      </c>
      <c r="E31" s="33" t="s">
        <v>262</v>
      </c>
      <c r="F31" s="71"/>
      <c r="G31" s="72">
        <f>'Прил.3 Расходы'!F42</f>
        <v>0</v>
      </c>
      <c r="H31" s="72">
        <f>'Прил.3 Расходы'!G42</f>
        <v>0</v>
      </c>
    </row>
    <row r="32" spans="1:8" ht="30">
      <c r="A32" s="75" t="s">
        <v>55</v>
      </c>
      <c r="B32" s="76">
        <v>902</v>
      </c>
      <c r="C32" s="71" t="s">
        <v>23</v>
      </c>
      <c r="D32" s="71" t="s">
        <v>42</v>
      </c>
      <c r="E32" s="77" t="s">
        <v>412</v>
      </c>
      <c r="F32" s="71"/>
      <c r="G32" s="72">
        <f>'Прил.3 Расходы'!F46</f>
        <v>762800</v>
      </c>
      <c r="H32" s="72">
        <f>'Прил.3 Расходы'!G46</f>
        <v>321723.12</v>
      </c>
    </row>
    <row r="33" spans="1:8" ht="30">
      <c r="A33" s="75" t="s">
        <v>56</v>
      </c>
      <c r="B33" s="76">
        <v>902</v>
      </c>
      <c r="C33" s="71" t="s">
        <v>23</v>
      </c>
      <c r="D33" s="71" t="s">
        <v>42</v>
      </c>
      <c r="E33" s="77" t="s">
        <v>493</v>
      </c>
      <c r="F33" s="71"/>
      <c r="G33" s="72">
        <f>'Прил.3 Расходы'!F47</f>
        <v>103800</v>
      </c>
      <c r="H33" s="72">
        <f>'Прил.3 Расходы'!G47</f>
        <v>0</v>
      </c>
    </row>
    <row r="34" spans="1:8" ht="126">
      <c r="A34" s="103" t="s">
        <v>298</v>
      </c>
      <c r="B34" s="76">
        <v>902</v>
      </c>
      <c r="C34" s="71" t="s">
        <v>23</v>
      </c>
      <c r="D34" s="71" t="s">
        <v>98</v>
      </c>
      <c r="E34" s="77" t="s">
        <v>210</v>
      </c>
      <c r="F34" s="71"/>
      <c r="G34" s="72">
        <f>'Прил.3 Расходы'!F53</f>
        <v>5400</v>
      </c>
      <c r="H34" s="72">
        <f>'Прил.3 Расходы'!G53</f>
        <v>0</v>
      </c>
    </row>
    <row r="35" spans="1:8" ht="63">
      <c r="A35" s="108" t="s">
        <v>352</v>
      </c>
      <c r="B35" s="98">
        <v>902</v>
      </c>
      <c r="C35" s="100"/>
      <c r="D35" s="100"/>
      <c r="E35" s="100"/>
      <c r="F35" s="100"/>
      <c r="G35" s="101">
        <f>G36</f>
        <v>1300300</v>
      </c>
      <c r="H35" s="101">
        <f>H36</f>
        <v>627449.84</v>
      </c>
    </row>
    <row r="36" spans="1:8" ht="57">
      <c r="A36" s="91" t="s">
        <v>64</v>
      </c>
      <c r="B36" s="92">
        <v>902</v>
      </c>
      <c r="C36" s="84" t="s">
        <v>23</v>
      </c>
      <c r="D36" s="84" t="s">
        <v>62</v>
      </c>
      <c r="E36" s="84" t="s">
        <v>203</v>
      </c>
      <c r="F36" s="84"/>
      <c r="G36" s="93">
        <f>G37</f>
        <v>1300300</v>
      </c>
      <c r="H36" s="93">
        <f>H37</f>
        <v>627449.84</v>
      </c>
    </row>
    <row r="37" spans="1:8" ht="30">
      <c r="A37" s="32" t="s">
        <v>29</v>
      </c>
      <c r="B37" s="76">
        <v>902</v>
      </c>
      <c r="C37" s="71" t="s">
        <v>23</v>
      </c>
      <c r="D37" s="71" t="s">
        <v>62</v>
      </c>
      <c r="E37" s="33" t="s">
        <v>203</v>
      </c>
      <c r="F37" s="33"/>
      <c r="G37" s="34">
        <f>'Прил.3 Расходы'!F61</f>
        <v>1300300</v>
      </c>
      <c r="H37" s="34">
        <f>'Прил.3 Расходы'!G61</f>
        <v>627449.84</v>
      </c>
    </row>
    <row r="38" spans="1:8">
      <c r="A38" s="73" t="s">
        <v>47</v>
      </c>
      <c r="B38" s="74">
        <v>902</v>
      </c>
      <c r="C38" s="53" t="s">
        <v>23</v>
      </c>
      <c r="D38" s="53" t="s">
        <v>69</v>
      </c>
      <c r="E38" s="53"/>
      <c r="F38" s="53"/>
      <c r="G38" s="54">
        <f>G39</f>
        <v>200000</v>
      </c>
      <c r="H38" s="54">
        <f>H39</f>
        <v>0</v>
      </c>
    </row>
    <row r="39" spans="1:8">
      <c r="A39" s="32" t="s">
        <v>47</v>
      </c>
      <c r="B39" s="36">
        <v>902</v>
      </c>
      <c r="C39" s="33" t="s">
        <v>23</v>
      </c>
      <c r="D39" s="33" t="s">
        <v>69</v>
      </c>
      <c r="E39" s="33"/>
      <c r="F39" s="33"/>
      <c r="G39" s="34">
        <f>G40+G41</f>
        <v>200000</v>
      </c>
      <c r="H39" s="34">
        <f>H40+H41</f>
        <v>0</v>
      </c>
    </row>
    <row r="40" spans="1:8" ht="30">
      <c r="A40" s="75" t="s">
        <v>49</v>
      </c>
      <c r="B40" s="76">
        <v>902</v>
      </c>
      <c r="C40" s="71" t="s">
        <v>23</v>
      </c>
      <c r="D40" s="71" t="s">
        <v>42</v>
      </c>
      <c r="E40" s="71" t="s">
        <v>48</v>
      </c>
      <c r="F40" s="71" t="s">
        <v>38</v>
      </c>
      <c r="G40" s="72">
        <f>'Прил.3 Расходы'!F41</f>
        <v>0</v>
      </c>
      <c r="H40" s="72">
        <f>'Прил.3 Расходы'!G41</f>
        <v>0</v>
      </c>
    </row>
    <row r="41" spans="1:8">
      <c r="A41" s="75" t="s">
        <v>70</v>
      </c>
      <c r="B41" s="76">
        <v>902</v>
      </c>
      <c r="C41" s="71" t="s">
        <v>23</v>
      </c>
      <c r="D41" s="71" t="s">
        <v>69</v>
      </c>
      <c r="E41" s="71" t="s">
        <v>48</v>
      </c>
      <c r="F41" s="71" t="s">
        <v>71</v>
      </c>
      <c r="G41" s="72">
        <f>'Прил.3 Расходы'!F68</f>
        <v>200000</v>
      </c>
      <c r="H41" s="72">
        <f>'Прил.3 Расходы'!G68</f>
        <v>0</v>
      </c>
    </row>
    <row r="42" spans="1:8" ht="42.75">
      <c r="A42" s="73" t="s">
        <v>72</v>
      </c>
      <c r="B42" s="74">
        <v>902</v>
      </c>
      <c r="C42" s="53" t="s">
        <v>23</v>
      </c>
      <c r="D42" s="53" t="s">
        <v>73</v>
      </c>
      <c r="E42" s="53"/>
      <c r="F42" s="53"/>
      <c r="G42" s="54">
        <f>G45+G47+G48+G49+G50+G51+G53+G56+G54+G46+G55+G52+G57+G58+G59</f>
        <v>84620372.239999995</v>
      </c>
      <c r="H42" s="54">
        <f>H45+H47+H48+H49+H50+H51+H53+H56+H54+H46+H55+H52+H57+H58+H59</f>
        <v>42370693.159999996</v>
      </c>
    </row>
    <row r="43" spans="1:8" ht="60">
      <c r="A43" s="32" t="s">
        <v>74</v>
      </c>
      <c r="B43" s="36">
        <v>902</v>
      </c>
      <c r="C43" s="33" t="s">
        <v>23</v>
      </c>
      <c r="D43" s="33" t="s">
        <v>73</v>
      </c>
      <c r="E43" s="33" t="s">
        <v>204</v>
      </c>
      <c r="F43" s="33"/>
      <c r="G43" s="34">
        <f>G44</f>
        <v>262848</v>
      </c>
      <c r="H43" s="34">
        <f>H44</f>
        <v>0</v>
      </c>
    </row>
    <row r="44" spans="1:8" ht="30">
      <c r="A44" s="32" t="s">
        <v>76</v>
      </c>
      <c r="B44" s="36">
        <v>902</v>
      </c>
      <c r="C44" s="33" t="s">
        <v>23</v>
      </c>
      <c r="D44" s="33" t="s">
        <v>73</v>
      </c>
      <c r="E44" s="33" t="s">
        <v>204</v>
      </c>
      <c r="F44" s="33"/>
      <c r="G44" s="34">
        <f>G45</f>
        <v>262848</v>
      </c>
      <c r="H44" s="34">
        <f>H45</f>
        <v>0</v>
      </c>
    </row>
    <row r="45" spans="1:8" ht="45">
      <c r="A45" s="75" t="s">
        <v>37</v>
      </c>
      <c r="B45" s="76">
        <v>902</v>
      </c>
      <c r="C45" s="71" t="s">
        <v>23</v>
      </c>
      <c r="D45" s="71" t="s">
        <v>73</v>
      </c>
      <c r="E45" s="71" t="s">
        <v>204</v>
      </c>
      <c r="F45" s="71" t="s">
        <v>38</v>
      </c>
      <c r="G45" s="72">
        <f>'Прил.3 Расходы'!F72+'Прил.3 Расходы'!F74</f>
        <v>262848</v>
      </c>
      <c r="H45" s="72">
        <f>'Прил.3 Расходы'!G72+'Прил.3 Расходы'!G74</f>
        <v>0</v>
      </c>
    </row>
    <row r="46" spans="1:8" ht="94.5">
      <c r="A46" s="41" t="s">
        <v>441</v>
      </c>
      <c r="B46" s="76">
        <v>902</v>
      </c>
      <c r="C46" s="33" t="s">
        <v>23</v>
      </c>
      <c r="D46" s="33" t="s">
        <v>73</v>
      </c>
      <c r="E46" s="33" t="s">
        <v>78</v>
      </c>
      <c r="F46" s="71" t="s">
        <v>38</v>
      </c>
      <c r="G46" s="72">
        <f>'Прил.3 Расходы'!F78</f>
        <v>3893460.24</v>
      </c>
      <c r="H46" s="72">
        <f>'Прил.3 Расходы'!G78</f>
        <v>3688302.39</v>
      </c>
    </row>
    <row r="47" spans="1:8" ht="110.25">
      <c r="A47" s="42" t="s">
        <v>442</v>
      </c>
      <c r="B47" s="76">
        <v>902</v>
      </c>
      <c r="C47" s="33" t="s">
        <v>23</v>
      </c>
      <c r="D47" s="33" t="s">
        <v>73</v>
      </c>
      <c r="E47" s="33" t="s">
        <v>79</v>
      </c>
      <c r="F47" s="33"/>
      <c r="G47" s="72">
        <f>'Прил.3 Расходы'!F79</f>
        <v>10000</v>
      </c>
      <c r="H47" s="72">
        <f>'Прил.3 Расходы'!G79</f>
        <v>0</v>
      </c>
    </row>
    <row r="48" spans="1:8" ht="78.75">
      <c r="A48" s="42" t="s">
        <v>443</v>
      </c>
      <c r="B48" s="76">
        <v>902</v>
      </c>
      <c r="C48" s="33" t="s">
        <v>23</v>
      </c>
      <c r="D48" s="33" t="s">
        <v>73</v>
      </c>
      <c r="E48" s="33" t="s">
        <v>80</v>
      </c>
      <c r="F48" s="33"/>
      <c r="G48" s="72">
        <f>'Прил.3 Расходы'!F80</f>
        <v>45000</v>
      </c>
      <c r="H48" s="72">
        <f>'Прил.3 Расходы'!G80</f>
        <v>10000</v>
      </c>
    </row>
    <row r="49" spans="1:8" ht="95.25" thickBot="1">
      <c r="A49" s="43" t="s">
        <v>429</v>
      </c>
      <c r="B49" s="76">
        <v>902</v>
      </c>
      <c r="C49" s="33" t="s">
        <v>23</v>
      </c>
      <c r="D49" s="33" t="s">
        <v>73</v>
      </c>
      <c r="E49" s="33" t="s">
        <v>81</v>
      </c>
      <c r="F49" s="33"/>
      <c r="G49" s="72">
        <f>'Прил.3 Расходы'!F81</f>
        <v>20000</v>
      </c>
      <c r="H49" s="72">
        <f>'Прил.3 Расходы'!G81</f>
        <v>0</v>
      </c>
    </row>
    <row r="50" spans="1:8" ht="75">
      <c r="A50" s="36" t="s">
        <v>444</v>
      </c>
      <c r="B50" s="76">
        <v>902</v>
      </c>
      <c r="C50" s="33" t="s">
        <v>23</v>
      </c>
      <c r="D50" s="33" t="s">
        <v>73</v>
      </c>
      <c r="E50" s="33" t="s">
        <v>82</v>
      </c>
      <c r="F50" s="33"/>
      <c r="G50" s="72">
        <f>'Прил.3 Расходы'!F82</f>
        <v>0</v>
      </c>
      <c r="H50" s="72">
        <f>'Прил.3 Расходы'!G82</f>
        <v>0</v>
      </c>
    </row>
    <row r="51" spans="1:8" ht="110.25">
      <c r="A51" s="42" t="s">
        <v>430</v>
      </c>
      <c r="B51" s="76">
        <v>902</v>
      </c>
      <c r="C51" s="33" t="s">
        <v>23</v>
      </c>
      <c r="D51" s="33" t="s">
        <v>73</v>
      </c>
      <c r="E51" s="33" t="s">
        <v>83</v>
      </c>
      <c r="F51" s="33"/>
      <c r="G51" s="72">
        <f>'Прил.3 Расходы'!F83</f>
        <v>0</v>
      </c>
      <c r="H51" s="72">
        <f>'Прил.3 Расходы'!G83</f>
        <v>0</v>
      </c>
    </row>
    <row r="52" spans="1:8" ht="63">
      <c r="A52" s="111" t="s">
        <v>431</v>
      </c>
      <c r="B52" s="76">
        <v>902</v>
      </c>
      <c r="C52" s="33" t="s">
        <v>23</v>
      </c>
      <c r="D52" s="33" t="s">
        <v>73</v>
      </c>
      <c r="E52" s="33" t="s">
        <v>417</v>
      </c>
      <c r="F52" s="33"/>
      <c r="G52" s="72">
        <f>'Прил.3 Расходы'!F84+'Прил.3 Расходы'!F85</f>
        <v>120000</v>
      </c>
      <c r="H52" s="72">
        <f>'Прил.3 Расходы'!G84+'Прил.3 Расходы'!G85</f>
        <v>0</v>
      </c>
    </row>
    <row r="53" spans="1:8" ht="63">
      <c r="A53" s="42" t="s">
        <v>494</v>
      </c>
      <c r="B53" s="76">
        <v>902</v>
      </c>
      <c r="C53" s="33" t="s">
        <v>23</v>
      </c>
      <c r="D53" s="33" t="s">
        <v>73</v>
      </c>
      <c r="E53" s="33" t="s">
        <v>85</v>
      </c>
      <c r="F53" s="71" t="s">
        <v>119</v>
      </c>
      <c r="G53" s="72">
        <f>'Прил.3 Расходы'!F75</f>
        <v>71111000</v>
      </c>
      <c r="H53" s="72">
        <f>'Прил.3 Расходы'!G75</f>
        <v>37498520.409999996</v>
      </c>
    </row>
    <row r="54" spans="1:8" ht="45">
      <c r="A54" s="32" t="s">
        <v>256</v>
      </c>
      <c r="B54" s="76">
        <v>902</v>
      </c>
      <c r="C54" s="33" t="s">
        <v>23</v>
      </c>
      <c r="D54" s="33" t="s">
        <v>73</v>
      </c>
      <c r="E54" s="33" t="s">
        <v>259</v>
      </c>
      <c r="F54" s="71" t="s">
        <v>38</v>
      </c>
      <c r="G54" s="72">
        <f>'Прил.3 Расходы'!F76</f>
        <v>0</v>
      </c>
      <c r="H54" s="72">
        <f>'Прил.3 Расходы'!G76</f>
        <v>0</v>
      </c>
    </row>
    <row r="55" spans="1:8" ht="30">
      <c r="A55" s="32" t="s">
        <v>239</v>
      </c>
      <c r="B55" s="76">
        <v>902</v>
      </c>
      <c r="C55" s="33" t="s">
        <v>42</v>
      </c>
      <c r="D55" s="33" t="s">
        <v>106</v>
      </c>
      <c r="E55" s="33"/>
      <c r="F55" s="71" t="s">
        <v>38</v>
      </c>
      <c r="G55" s="72"/>
      <c r="H55" s="72"/>
    </row>
    <row r="56" spans="1:8" ht="47.25">
      <c r="A56" s="42" t="s">
        <v>84</v>
      </c>
      <c r="B56" s="76">
        <v>902</v>
      </c>
      <c r="C56" s="33" t="s">
        <v>23</v>
      </c>
      <c r="D56" s="33" t="s">
        <v>73</v>
      </c>
      <c r="E56" s="33" t="s">
        <v>85</v>
      </c>
      <c r="F56" s="71"/>
      <c r="G56" s="72">
        <f>'Прил.3 Расходы'!F86</f>
        <v>2445200</v>
      </c>
      <c r="H56" s="72">
        <f>'Прил.3 Расходы'!G86</f>
        <v>1116399.3600000001</v>
      </c>
    </row>
    <row r="57" spans="1:8" ht="330.75">
      <c r="A57" s="155" t="s">
        <v>477</v>
      </c>
      <c r="B57" s="76">
        <v>902</v>
      </c>
      <c r="C57" s="33" t="s">
        <v>23</v>
      </c>
      <c r="D57" s="33" t="s">
        <v>73</v>
      </c>
      <c r="E57" s="33" t="s">
        <v>475</v>
      </c>
      <c r="F57" s="71"/>
      <c r="G57" s="72">
        <f>'Прил.3 Расходы'!F87</f>
        <v>5932000</v>
      </c>
      <c r="H57" s="72">
        <f>'Прил.3 Расходы'!G87</f>
        <v>0</v>
      </c>
    </row>
    <row r="58" spans="1:8" ht="60">
      <c r="A58" s="50" t="s">
        <v>478</v>
      </c>
      <c r="B58" s="76">
        <v>902</v>
      </c>
      <c r="C58" s="33" t="s">
        <v>23</v>
      </c>
      <c r="D58" s="33" t="s">
        <v>73</v>
      </c>
      <c r="E58" s="33" t="s">
        <v>479</v>
      </c>
      <c r="F58" s="71"/>
      <c r="G58" s="72">
        <f>'Прил.3 Расходы'!F88</f>
        <v>780864</v>
      </c>
      <c r="H58" s="72">
        <f>'Прил.3 Расходы'!G88</f>
        <v>57471</v>
      </c>
    </row>
    <row r="59" spans="1:8" ht="63">
      <c r="A59" s="42" t="s">
        <v>278</v>
      </c>
      <c r="B59" s="76">
        <v>902</v>
      </c>
      <c r="C59" s="33" t="s">
        <v>23</v>
      </c>
      <c r="D59" s="33" t="s">
        <v>73</v>
      </c>
      <c r="E59" s="33" t="s">
        <v>277</v>
      </c>
      <c r="F59" s="71"/>
      <c r="G59" s="72">
        <f>'Прил.3 Расходы'!F89</f>
        <v>0</v>
      </c>
      <c r="H59" s="72">
        <f>'Прил.3 Расходы'!G89</f>
        <v>0</v>
      </c>
    </row>
    <row r="60" spans="1:8" ht="28.5">
      <c r="A60" s="80" t="s">
        <v>87</v>
      </c>
      <c r="B60" s="92">
        <v>902</v>
      </c>
      <c r="C60" s="81" t="s">
        <v>25</v>
      </c>
      <c r="D60" s="81" t="s">
        <v>32</v>
      </c>
      <c r="E60" s="81"/>
      <c r="F60" s="84"/>
      <c r="G60" s="93">
        <f>G61+G62</f>
        <v>857771</v>
      </c>
      <c r="H60" s="93">
        <f>H61+H62</f>
        <v>469398.92</v>
      </c>
    </row>
    <row r="61" spans="1:8" ht="75">
      <c r="A61" s="50" t="s">
        <v>89</v>
      </c>
      <c r="B61" s="76">
        <v>902</v>
      </c>
      <c r="C61" s="49" t="s">
        <v>25</v>
      </c>
      <c r="D61" s="49" t="s">
        <v>32</v>
      </c>
      <c r="E61" s="49" t="s">
        <v>212</v>
      </c>
      <c r="F61" s="71"/>
      <c r="G61" s="72">
        <f>'Прил.3 Расходы'!F94</f>
        <v>655600</v>
      </c>
      <c r="H61" s="72">
        <f>'Прил.3 Расходы'!G94</f>
        <v>274847.92</v>
      </c>
    </row>
    <row r="62" spans="1:8" ht="60">
      <c r="A62" s="50" t="s">
        <v>478</v>
      </c>
      <c r="B62" s="76">
        <v>902</v>
      </c>
      <c r="C62" s="49" t="s">
        <v>25</v>
      </c>
      <c r="D62" s="49" t="s">
        <v>32</v>
      </c>
      <c r="E62" s="49" t="s">
        <v>492</v>
      </c>
      <c r="F62" s="71"/>
      <c r="G62" s="72">
        <f>'Прил.3 Расходы'!F95</f>
        <v>202171</v>
      </c>
      <c r="H62" s="72">
        <f>'Прил.3 Расходы'!G95</f>
        <v>194551</v>
      </c>
    </row>
    <row r="63" spans="1:8">
      <c r="A63" s="50"/>
      <c r="B63" s="74">
        <v>902</v>
      </c>
      <c r="C63" s="53" t="s">
        <v>32</v>
      </c>
      <c r="D63" s="53"/>
      <c r="E63" s="53"/>
      <c r="F63" s="53"/>
      <c r="G63" s="54">
        <f>G64+G68+G69</f>
        <v>3000000</v>
      </c>
      <c r="H63" s="54">
        <f>H64+H68+H69</f>
        <v>1911417.3</v>
      </c>
    </row>
    <row r="64" spans="1:8" ht="57">
      <c r="A64" s="73" t="s">
        <v>93</v>
      </c>
      <c r="B64" s="36">
        <v>902</v>
      </c>
      <c r="C64" s="33" t="s">
        <v>32</v>
      </c>
      <c r="D64" s="33" t="s">
        <v>149</v>
      </c>
      <c r="E64" s="33"/>
      <c r="F64" s="33"/>
      <c r="G64" s="34">
        <f>G67</f>
        <v>3000000</v>
      </c>
      <c r="H64" s="34">
        <f>H67</f>
        <v>1911417.3</v>
      </c>
    </row>
    <row r="65" spans="1:8" ht="75">
      <c r="A65" s="32" t="s">
        <v>300</v>
      </c>
      <c r="B65" s="36">
        <v>902</v>
      </c>
      <c r="C65" s="33" t="s">
        <v>32</v>
      </c>
      <c r="D65" s="33" t="s">
        <v>149</v>
      </c>
      <c r="E65" s="33" t="s">
        <v>95</v>
      </c>
      <c r="F65" s="33"/>
      <c r="G65" s="34">
        <f>G66</f>
        <v>3000000</v>
      </c>
      <c r="H65" s="34">
        <f>H66</f>
        <v>1911417.3</v>
      </c>
    </row>
    <row r="66" spans="1:8" ht="90">
      <c r="A66" s="32" t="s">
        <v>301</v>
      </c>
      <c r="B66" s="36">
        <v>902</v>
      </c>
      <c r="C66" s="33" t="s">
        <v>32</v>
      </c>
      <c r="D66" s="33" t="s">
        <v>149</v>
      </c>
      <c r="E66" s="33" t="s">
        <v>95</v>
      </c>
      <c r="F66" s="33"/>
      <c r="G66" s="34">
        <f>G67</f>
        <v>3000000</v>
      </c>
      <c r="H66" s="34">
        <f>H67</f>
        <v>1911417.3</v>
      </c>
    </row>
    <row r="67" spans="1:8" ht="45">
      <c r="A67" s="75" t="s">
        <v>37</v>
      </c>
      <c r="B67" s="76">
        <v>902</v>
      </c>
      <c r="C67" s="71" t="s">
        <v>32</v>
      </c>
      <c r="D67" s="71" t="s">
        <v>149</v>
      </c>
      <c r="E67" s="71" t="s">
        <v>95</v>
      </c>
      <c r="F67" s="71" t="s">
        <v>38</v>
      </c>
      <c r="G67" s="72">
        <f>'Прил.3 Расходы'!F100</f>
        <v>3000000</v>
      </c>
      <c r="H67" s="72">
        <f>'Прил.3 Расходы'!G100</f>
        <v>1911417.3</v>
      </c>
    </row>
    <row r="68" spans="1:8" ht="30">
      <c r="A68" s="32" t="s">
        <v>258</v>
      </c>
      <c r="B68" s="76">
        <v>902</v>
      </c>
      <c r="C68" s="33" t="s">
        <v>32</v>
      </c>
      <c r="D68" s="33" t="s">
        <v>149</v>
      </c>
      <c r="E68" s="33" t="s">
        <v>257</v>
      </c>
      <c r="F68" s="71"/>
      <c r="G68" s="72">
        <f>'Прил.3 Расходы'!F101</f>
        <v>0</v>
      </c>
      <c r="H68" s="72">
        <f>'Прил.3 Расходы'!G101</f>
        <v>0</v>
      </c>
    </row>
    <row r="69" spans="1:8" ht="15.75">
      <c r="A69" s="42" t="s">
        <v>275</v>
      </c>
      <c r="B69" s="76">
        <v>902</v>
      </c>
      <c r="C69" s="33" t="s">
        <v>32</v>
      </c>
      <c r="D69" s="33" t="s">
        <v>149</v>
      </c>
      <c r="E69" s="33" t="s">
        <v>262</v>
      </c>
      <c r="F69" s="71"/>
      <c r="G69" s="72">
        <f>'Прил.3 Расходы'!F104</f>
        <v>0</v>
      </c>
      <c r="H69" s="72">
        <f>'Прил.3 Расходы'!G104</f>
        <v>0</v>
      </c>
    </row>
    <row r="70" spans="1:8">
      <c r="A70" s="73" t="s">
        <v>229</v>
      </c>
      <c r="B70" s="74">
        <v>902</v>
      </c>
      <c r="C70" s="53" t="s">
        <v>42</v>
      </c>
      <c r="D70" s="53"/>
      <c r="E70" s="53"/>
      <c r="F70" s="53"/>
      <c r="G70" s="86">
        <f>G73+G74+G75+G76+G77+G81+G78+G71+G72+G79</f>
        <v>120230750.19</v>
      </c>
      <c r="H70" s="86">
        <f>H73+H74+H75+H76+H77+H81+H78+H71+H72+H79</f>
        <v>5529190.3799999999</v>
      </c>
    </row>
    <row r="71" spans="1:8" ht="60">
      <c r="A71" s="32" t="s">
        <v>304</v>
      </c>
      <c r="B71" s="36">
        <v>902</v>
      </c>
      <c r="C71" s="33" t="s">
        <v>42</v>
      </c>
      <c r="D71" s="33" t="s">
        <v>98</v>
      </c>
      <c r="E71" s="33" t="s">
        <v>305</v>
      </c>
      <c r="F71" s="33" t="s">
        <v>38</v>
      </c>
      <c r="G71" s="34">
        <f>'Прил.3 Расходы'!F111</f>
        <v>1039300</v>
      </c>
      <c r="H71" s="34">
        <f>'Прил.3 Расходы'!G111</f>
        <v>1012431.55</v>
      </c>
    </row>
    <row r="72" spans="1:8" ht="90">
      <c r="A72" s="32" t="s">
        <v>306</v>
      </c>
      <c r="B72" s="36">
        <v>902</v>
      </c>
      <c r="C72" s="33" t="s">
        <v>42</v>
      </c>
      <c r="D72" s="33" t="s">
        <v>98</v>
      </c>
      <c r="E72" s="33" t="s">
        <v>308</v>
      </c>
      <c r="F72" s="33" t="s">
        <v>38</v>
      </c>
      <c r="G72" s="34">
        <f>'Прил.3 Расходы'!F113</f>
        <v>140400</v>
      </c>
      <c r="H72" s="34">
        <f>'Прил.3 Расходы'!G113</f>
        <v>57105.09</v>
      </c>
    </row>
    <row r="73" spans="1:8" ht="95.25" thickBot="1">
      <c r="A73" s="43" t="s">
        <v>433</v>
      </c>
      <c r="B73" s="36">
        <v>902</v>
      </c>
      <c r="C73" s="33" t="s">
        <v>42</v>
      </c>
      <c r="D73" s="33" t="s">
        <v>98</v>
      </c>
      <c r="E73" s="33" t="s">
        <v>99</v>
      </c>
      <c r="F73" s="33" t="s">
        <v>460</v>
      </c>
      <c r="G73" s="34">
        <f>'Прил.3 Расходы'!F108</f>
        <v>0</v>
      </c>
      <c r="H73" s="34">
        <f>'Прил.3 Расходы'!G108</f>
        <v>0</v>
      </c>
    </row>
    <row r="74" spans="1:8" ht="111" thickBot="1">
      <c r="A74" s="43" t="s">
        <v>445</v>
      </c>
      <c r="B74" s="36">
        <v>902</v>
      </c>
      <c r="C74" s="33" t="s">
        <v>42</v>
      </c>
      <c r="D74" s="33" t="s">
        <v>98</v>
      </c>
      <c r="E74" s="33" t="s">
        <v>100</v>
      </c>
      <c r="F74" s="33" t="s">
        <v>38</v>
      </c>
      <c r="G74" s="34">
        <f>'Прил.3 Расходы'!F109</f>
        <v>0</v>
      </c>
      <c r="H74" s="34">
        <f>'Прил.3 Расходы'!G109</f>
        <v>0</v>
      </c>
    </row>
    <row r="75" spans="1:8">
      <c r="A75" s="32" t="s">
        <v>225</v>
      </c>
      <c r="B75" s="36">
        <v>902</v>
      </c>
      <c r="C75" s="33" t="s">
        <v>42</v>
      </c>
      <c r="D75" s="33" t="s">
        <v>94</v>
      </c>
      <c r="E75" s="33" t="s">
        <v>103</v>
      </c>
      <c r="F75" s="33" t="s">
        <v>38</v>
      </c>
      <c r="G75" s="34">
        <f>'Прил.3 Расходы'!F119</f>
        <v>15549617.619999999</v>
      </c>
      <c r="H75" s="34">
        <f>'Прил.3 Расходы'!G119</f>
        <v>3591919.46</v>
      </c>
    </row>
    <row r="76" spans="1:8">
      <c r="A76" s="32"/>
      <c r="B76" s="36"/>
      <c r="C76" s="33"/>
      <c r="D76" s="33"/>
      <c r="E76" s="33"/>
      <c r="F76" s="33"/>
      <c r="G76" s="34"/>
      <c r="H76" s="34"/>
    </row>
    <row r="77" spans="1:8" ht="45">
      <c r="A77" s="36" t="s">
        <v>480</v>
      </c>
      <c r="B77" s="36">
        <v>902</v>
      </c>
      <c r="C77" s="33" t="s">
        <v>42</v>
      </c>
      <c r="D77" s="33" t="s">
        <v>94</v>
      </c>
      <c r="E77" s="33" t="s">
        <v>482</v>
      </c>
      <c r="F77" s="33"/>
      <c r="G77" s="34">
        <f>'Прил.3 Расходы'!F117</f>
        <v>59156968.950000003</v>
      </c>
      <c r="H77" s="34">
        <f>'Прил.3 Расходы'!G117</f>
        <v>0</v>
      </c>
    </row>
    <row r="78" spans="1:8" ht="165">
      <c r="A78" s="36" t="s">
        <v>490</v>
      </c>
      <c r="B78" s="36">
        <v>902</v>
      </c>
      <c r="C78" s="33" t="s">
        <v>42</v>
      </c>
      <c r="D78" s="33" t="s">
        <v>94</v>
      </c>
      <c r="E78" s="33" t="s">
        <v>481</v>
      </c>
      <c r="F78" s="64" t="s">
        <v>38</v>
      </c>
      <c r="G78" s="34">
        <f>'Прил.3 Расходы'!F118</f>
        <v>40813663.619999997</v>
      </c>
      <c r="H78" s="34">
        <f>'Прил.3 Расходы'!G118</f>
        <v>0</v>
      </c>
    </row>
    <row r="79" spans="1:8" ht="75">
      <c r="A79" s="36" t="s">
        <v>432</v>
      </c>
      <c r="B79" s="36">
        <v>902</v>
      </c>
      <c r="C79" s="33" t="s">
        <v>42</v>
      </c>
      <c r="D79" s="33" t="s">
        <v>94</v>
      </c>
      <c r="E79" s="33" t="s">
        <v>132</v>
      </c>
      <c r="F79" s="33" t="s">
        <v>38</v>
      </c>
      <c r="G79" s="34">
        <f>'Прил.3 Расходы'!F120</f>
        <v>55000</v>
      </c>
      <c r="H79" s="34">
        <f>'Прил.3 Расходы'!G120</f>
        <v>0</v>
      </c>
    </row>
    <row r="80" spans="1:8">
      <c r="A80" s="36"/>
      <c r="B80" s="36"/>
      <c r="C80" s="33"/>
      <c r="D80" s="33"/>
      <c r="E80" s="33"/>
      <c r="F80" s="33"/>
      <c r="G80" s="34"/>
      <c r="H80" s="34"/>
    </row>
    <row r="81" spans="1:8" ht="42.75">
      <c r="A81" s="73" t="s">
        <v>105</v>
      </c>
      <c r="B81" s="74">
        <v>902</v>
      </c>
      <c r="C81" s="53" t="s">
        <v>42</v>
      </c>
      <c r="D81" s="53" t="s">
        <v>106</v>
      </c>
      <c r="E81" s="53"/>
      <c r="F81" s="53"/>
      <c r="G81" s="54">
        <f>G83+G82+G87+G88+G89</f>
        <v>3475800</v>
      </c>
      <c r="H81" s="54">
        <f>H83+H82+H87+H88+H89</f>
        <v>867734.28</v>
      </c>
    </row>
    <row r="82" spans="1:8" ht="42.75">
      <c r="A82" s="73" t="s">
        <v>105</v>
      </c>
      <c r="B82" s="36">
        <v>902</v>
      </c>
      <c r="C82" s="33" t="s">
        <v>42</v>
      </c>
      <c r="D82" s="33" t="s">
        <v>106</v>
      </c>
      <c r="E82" s="33"/>
      <c r="F82" s="33"/>
      <c r="G82" s="34"/>
      <c r="H82" s="34"/>
    </row>
    <row r="83" spans="1:8">
      <c r="A83" s="32"/>
      <c r="B83" s="36">
        <v>902</v>
      </c>
      <c r="C83" s="33" t="s">
        <v>42</v>
      </c>
      <c r="D83" s="33" t="s">
        <v>106</v>
      </c>
      <c r="E83" s="33"/>
      <c r="F83" s="33"/>
      <c r="G83" s="34">
        <f>G84+G85+G86</f>
        <v>700000</v>
      </c>
      <c r="H83" s="34">
        <f>H84+H85+H86</f>
        <v>0</v>
      </c>
    </row>
    <row r="84" spans="1:8">
      <c r="A84" s="32" t="s">
        <v>107</v>
      </c>
      <c r="B84" s="76">
        <v>902</v>
      </c>
      <c r="C84" s="33" t="s">
        <v>42</v>
      </c>
      <c r="D84" s="33" t="s">
        <v>106</v>
      </c>
      <c r="E84" s="33" t="s">
        <v>108</v>
      </c>
      <c r="F84" s="33" t="s">
        <v>38</v>
      </c>
      <c r="G84" s="72">
        <f>'Прил.3 Расходы'!F124</f>
        <v>0</v>
      </c>
      <c r="H84" s="72">
        <f>'Прил.3 Расходы'!G124</f>
        <v>0</v>
      </c>
    </row>
    <row r="85" spans="1:8">
      <c r="A85" s="32" t="s">
        <v>107</v>
      </c>
      <c r="B85" s="76">
        <v>902</v>
      </c>
      <c r="C85" s="33" t="s">
        <v>42</v>
      </c>
      <c r="D85" s="33" t="s">
        <v>106</v>
      </c>
      <c r="E85" s="33" t="s">
        <v>109</v>
      </c>
      <c r="F85" s="33" t="s">
        <v>460</v>
      </c>
      <c r="G85" s="72">
        <f>'Прил.3 Расходы'!F125</f>
        <v>300000</v>
      </c>
      <c r="H85" s="72">
        <f>'Прил.3 Расходы'!G125</f>
        <v>0</v>
      </c>
    </row>
    <row r="86" spans="1:8" ht="110.25">
      <c r="A86" s="56" t="s">
        <v>446</v>
      </c>
      <c r="B86" s="76">
        <v>902</v>
      </c>
      <c r="C86" s="33" t="s">
        <v>42</v>
      </c>
      <c r="D86" s="33" t="s">
        <v>106</v>
      </c>
      <c r="E86" s="33" t="s">
        <v>110</v>
      </c>
      <c r="F86" s="33" t="s">
        <v>38</v>
      </c>
      <c r="G86" s="72">
        <f>'Прил.3 Расходы'!F126</f>
        <v>400000</v>
      </c>
      <c r="H86" s="72">
        <f>'Прил.3 Расходы'!G126</f>
        <v>0</v>
      </c>
    </row>
    <row r="87" spans="1:8" ht="15.75">
      <c r="A87" s="42" t="s">
        <v>226</v>
      </c>
      <c r="B87" s="76">
        <v>902</v>
      </c>
      <c r="C87" s="33" t="s">
        <v>42</v>
      </c>
      <c r="D87" s="33" t="s">
        <v>106</v>
      </c>
      <c r="E87" s="33" t="s">
        <v>213</v>
      </c>
      <c r="F87" s="33"/>
      <c r="G87" s="72">
        <f>'Прил.3 Расходы'!F129</f>
        <v>1828100</v>
      </c>
      <c r="H87" s="72">
        <f>'Прил.3 Расходы'!G129</f>
        <v>867734.28</v>
      </c>
    </row>
    <row r="88" spans="1:8" ht="31.5">
      <c r="A88" s="42" t="s">
        <v>238</v>
      </c>
      <c r="B88" s="76">
        <v>902</v>
      </c>
      <c r="C88" s="33" t="s">
        <v>42</v>
      </c>
      <c r="D88" s="33" t="s">
        <v>106</v>
      </c>
      <c r="E88" s="33" t="s">
        <v>244</v>
      </c>
      <c r="F88" s="33" t="s">
        <v>38</v>
      </c>
      <c r="G88" s="72">
        <f>'Прил.3 Расходы'!F127</f>
        <v>947700</v>
      </c>
      <c r="H88" s="72">
        <f>'Прил.3 Расходы'!G127</f>
        <v>0</v>
      </c>
    </row>
    <row r="89" spans="1:8" ht="15.75">
      <c r="A89" s="42" t="s">
        <v>275</v>
      </c>
      <c r="B89" s="76">
        <v>902</v>
      </c>
      <c r="C89" s="33" t="s">
        <v>42</v>
      </c>
      <c r="D89" s="33" t="s">
        <v>106</v>
      </c>
      <c r="E89" s="33" t="s">
        <v>262</v>
      </c>
      <c r="F89" s="71"/>
      <c r="G89" s="72">
        <f>'Прил.3 Расходы'!F131</f>
        <v>0</v>
      </c>
      <c r="H89" s="72">
        <f>'Прил.3 Расходы'!G131</f>
        <v>0</v>
      </c>
    </row>
    <row r="90" spans="1:8" ht="28.5">
      <c r="A90" s="73" t="s">
        <v>111</v>
      </c>
      <c r="B90" s="74">
        <v>902</v>
      </c>
      <c r="C90" s="53" t="s">
        <v>98</v>
      </c>
      <c r="D90" s="53"/>
      <c r="E90" s="53"/>
      <c r="F90" s="53"/>
      <c r="G90" s="86">
        <f>G92+G91+G97+G95+G96+G94</f>
        <v>15534326.720000001</v>
      </c>
      <c r="H90" s="86">
        <f>H92+H91+H97+H95+H96+H94</f>
        <v>3650000</v>
      </c>
    </row>
    <row r="91" spans="1:8">
      <c r="A91" s="73" t="s">
        <v>254</v>
      </c>
      <c r="B91" s="36">
        <v>902</v>
      </c>
      <c r="C91" s="33" t="s">
        <v>98</v>
      </c>
      <c r="D91" s="33" t="s">
        <v>23</v>
      </c>
      <c r="E91" s="33"/>
      <c r="F91" s="33"/>
      <c r="G91" s="34">
        <f>'Прил.3 Расходы'!F135</f>
        <v>0</v>
      </c>
      <c r="H91" s="34">
        <f>'Прил.3 Расходы'!G135</f>
        <v>0</v>
      </c>
    </row>
    <row r="92" spans="1:8" ht="30">
      <c r="A92" s="32" t="s">
        <v>112</v>
      </c>
      <c r="B92" s="36">
        <v>902</v>
      </c>
      <c r="C92" s="33" t="s">
        <v>98</v>
      </c>
      <c r="D92" s="33" t="s">
        <v>25</v>
      </c>
      <c r="E92" s="33"/>
      <c r="F92" s="33"/>
      <c r="G92" s="34"/>
      <c r="H92" s="34"/>
    </row>
    <row r="93" spans="1:8" ht="94.5">
      <c r="A93" s="55" t="s">
        <v>437</v>
      </c>
      <c r="B93" s="36">
        <v>902</v>
      </c>
      <c r="C93" s="33" t="s">
        <v>98</v>
      </c>
      <c r="D93" s="33" t="s">
        <v>25</v>
      </c>
      <c r="E93" s="33" t="s">
        <v>114</v>
      </c>
      <c r="F93" s="33" t="s">
        <v>38</v>
      </c>
      <c r="G93" s="34">
        <f>G94</f>
        <v>4150000</v>
      </c>
      <c r="H93" s="34">
        <f>H94</f>
        <v>3650000</v>
      </c>
    </row>
    <row r="94" spans="1:8">
      <c r="B94" s="157">
        <v>902</v>
      </c>
      <c r="C94" s="33" t="s">
        <v>98</v>
      </c>
      <c r="D94" s="33" t="s">
        <v>25</v>
      </c>
      <c r="E94" s="33" t="s">
        <v>114</v>
      </c>
      <c r="F94" s="33" t="s">
        <v>38</v>
      </c>
      <c r="G94" s="72">
        <f>'Прил.3 Расходы'!F139</f>
        <v>4150000</v>
      </c>
      <c r="H94" s="72">
        <f>'Прил.3 Расходы'!G139</f>
        <v>3650000</v>
      </c>
    </row>
    <row r="95" spans="1:8" ht="16.5" thickBot="1">
      <c r="A95" s="43"/>
      <c r="B95" s="76"/>
      <c r="C95" s="33"/>
      <c r="D95" s="33"/>
      <c r="E95" s="33"/>
      <c r="F95" s="33"/>
      <c r="G95" s="72">
        <f>'Прил.3 Расходы'!F137</f>
        <v>0</v>
      </c>
      <c r="H95" s="72">
        <f>'Прил.3 Расходы'!G137</f>
        <v>0</v>
      </c>
    </row>
    <row r="96" spans="1:8" ht="94.5">
      <c r="A96" s="55" t="s">
        <v>437</v>
      </c>
      <c r="B96" s="76">
        <v>902</v>
      </c>
      <c r="C96" s="33" t="s">
        <v>98</v>
      </c>
      <c r="D96" s="33" t="s">
        <v>25</v>
      </c>
      <c r="E96" s="33" t="s">
        <v>280</v>
      </c>
      <c r="F96" s="71"/>
      <c r="G96" s="72">
        <f>'Прил.3 Расходы'!F141</f>
        <v>0</v>
      </c>
      <c r="H96" s="72">
        <f>'Прил.3 Расходы'!G141</f>
        <v>0</v>
      </c>
    </row>
    <row r="97" spans="1:8" ht="30">
      <c r="A97" s="156" t="s">
        <v>484</v>
      </c>
      <c r="B97" s="76">
        <v>902</v>
      </c>
      <c r="C97" s="33" t="s">
        <v>98</v>
      </c>
      <c r="D97" s="33" t="s">
        <v>32</v>
      </c>
      <c r="E97" s="33" t="s">
        <v>491</v>
      </c>
      <c r="F97" s="71"/>
      <c r="G97" s="72">
        <f>'Прил.3 Расходы'!F142</f>
        <v>11384326.720000001</v>
      </c>
      <c r="H97" s="72">
        <f>'Прил.3 Расходы'!G142</f>
        <v>0</v>
      </c>
    </row>
    <row r="98" spans="1:8" ht="28.5">
      <c r="A98" s="159" t="s">
        <v>291</v>
      </c>
      <c r="B98" s="92"/>
      <c r="C98" s="53" t="s">
        <v>62</v>
      </c>
      <c r="D98" s="53"/>
      <c r="E98" s="53"/>
      <c r="F98" s="84"/>
      <c r="G98" s="93">
        <f>G99+G100+G101+G102+G103</f>
        <v>13489322.26</v>
      </c>
      <c r="H98" s="93">
        <f>H99+H100+H101+H102+H103</f>
        <v>6525640.8499999996</v>
      </c>
    </row>
    <row r="99" spans="1:8" ht="90">
      <c r="A99" s="36" t="s">
        <v>293</v>
      </c>
      <c r="B99" s="76">
        <v>902</v>
      </c>
      <c r="C99" s="33" t="s">
        <v>62</v>
      </c>
      <c r="D99" s="33" t="s">
        <v>98</v>
      </c>
      <c r="E99" s="33" t="s">
        <v>82</v>
      </c>
      <c r="F99" s="33" t="s">
        <v>294</v>
      </c>
      <c r="G99" s="72">
        <f>'Прил.3 Расходы'!F145</f>
        <v>100000</v>
      </c>
      <c r="H99" s="72">
        <f>'Прил.3 Расходы'!G145</f>
        <v>14000</v>
      </c>
    </row>
    <row r="100" spans="1:8" ht="90">
      <c r="A100" s="36" t="s">
        <v>414</v>
      </c>
      <c r="B100" s="76">
        <v>902</v>
      </c>
      <c r="C100" s="33" t="s">
        <v>62</v>
      </c>
      <c r="D100" s="33" t="s">
        <v>98</v>
      </c>
      <c r="E100" s="33" t="s">
        <v>468</v>
      </c>
      <c r="F100" s="33"/>
      <c r="G100" s="72">
        <f>'Прил.3 Расходы'!F146</f>
        <v>8297899.4199999999</v>
      </c>
      <c r="H100" s="72">
        <f>'Прил.3 Расходы'!G146</f>
        <v>3063092.85</v>
      </c>
    </row>
    <row r="101" spans="1:8" ht="60">
      <c r="A101" s="36" t="s">
        <v>496</v>
      </c>
      <c r="B101" s="76">
        <v>902</v>
      </c>
      <c r="C101" s="33" t="s">
        <v>62</v>
      </c>
      <c r="D101" s="33" t="s">
        <v>98</v>
      </c>
      <c r="E101" s="33" t="s">
        <v>499</v>
      </c>
      <c r="F101" s="33"/>
      <c r="G101" s="72">
        <f>'Прил.3 Расходы'!F147</f>
        <v>3186000</v>
      </c>
      <c r="H101" s="72">
        <f>'Прил.3 Расходы'!G147</f>
        <v>3186000</v>
      </c>
    </row>
    <row r="102" spans="1:8" ht="45">
      <c r="A102" s="36" t="s">
        <v>503</v>
      </c>
      <c r="B102" s="76">
        <v>902</v>
      </c>
      <c r="C102" s="33" t="s">
        <v>62</v>
      </c>
      <c r="D102" s="33" t="s">
        <v>98</v>
      </c>
      <c r="E102" s="33" t="s">
        <v>505</v>
      </c>
      <c r="F102" s="33"/>
      <c r="G102" s="72">
        <f>'Прил.3 Расходы'!F148</f>
        <v>855422.84</v>
      </c>
      <c r="H102" s="72">
        <f>'Прил.3 Расходы'!G148</f>
        <v>262548</v>
      </c>
    </row>
    <row r="103" spans="1:8" ht="45">
      <c r="A103" s="36" t="s">
        <v>534</v>
      </c>
      <c r="B103" s="76">
        <v>902</v>
      </c>
      <c r="C103" s="33" t="s">
        <v>62</v>
      </c>
      <c r="D103" s="33" t="s">
        <v>98</v>
      </c>
      <c r="E103" s="33" t="s">
        <v>535</v>
      </c>
      <c r="F103" s="33"/>
      <c r="G103" s="72">
        <f>'Прил.3 Расходы'!F149</f>
        <v>1050000</v>
      </c>
      <c r="H103" s="72">
        <f>'Прил.3 Расходы'!G149</f>
        <v>0</v>
      </c>
    </row>
    <row r="104" spans="1:8" ht="15.75">
      <c r="A104" s="41"/>
      <c r="B104" s="74">
        <v>902</v>
      </c>
      <c r="C104" s="53" t="s">
        <v>149</v>
      </c>
      <c r="D104" s="53"/>
      <c r="E104" s="53"/>
      <c r="F104" s="53"/>
      <c r="G104" s="54">
        <f>G105+G110+G121</f>
        <v>13958444</v>
      </c>
      <c r="H104" s="54">
        <f>H105+H110+H121</f>
        <v>9027220.459999999</v>
      </c>
    </row>
    <row r="105" spans="1:8">
      <c r="A105" s="73" t="s">
        <v>148</v>
      </c>
      <c r="B105" s="74">
        <v>902</v>
      </c>
      <c r="C105" s="53" t="s">
        <v>149</v>
      </c>
      <c r="D105" s="53" t="s">
        <v>23</v>
      </c>
      <c r="E105" s="53"/>
      <c r="F105" s="53"/>
      <c r="G105" s="54">
        <f>G106+G109</f>
        <v>5704000</v>
      </c>
      <c r="H105" s="54">
        <f>H106+H109</f>
        <v>3865850.77</v>
      </c>
    </row>
    <row r="106" spans="1:8">
      <c r="A106" s="73" t="s">
        <v>150</v>
      </c>
      <c r="B106" s="36">
        <v>902</v>
      </c>
      <c r="C106" s="33" t="s">
        <v>149</v>
      </c>
      <c r="D106" s="33" t="s">
        <v>23</v>
      </c>
      <c r="E106" s="33" t="s">
        <v>152</v>
      </c>
      <c r="F106" s="33" t="s">
        <v>155</v>
      </c>
      <c r="G106" s="34">
        <f>G107</f>
        <v>5440000</v>
      </c>
      <c r="H106" s="34">
        <f>H107</f>
        <v>3742993.77</v>
      </c>
    </row>
    <row r="107" spans="1:8" ht="45">
      <c r="A107" s="32" t="s">
        <v>151</v>
      </c>
      <c r="B107" s="36">
        <v>902</v>
      </c>
      <c r="C107" s="33" t="s">
        <v>149</v>
      </c>
      <c r="D107" s="33" t="s">
        <v>23</v>
      </c>
      <c r="E107" s="33" t="s">
        <v>152</v>
      </c>
      <c r="F107" s="33" t="s">
        <v>155</v>
      </c>
      <c r="G107" s="34">
        <f>G108</f>
        <v>5440000</v>
      </c>
      <c r="H107" s="34">
        <f>H108</f>
        <v>3742993.77</v>
      </c>
    </row>
    <row r="108" spans="1:8" ht="30">
      <c r="A108" s="32" t="s">
        <v>153</v>
      </c>
      <c r="B108" s="76">
        <v>902</v>
      </c>
      <c r="C108" s="33" t="s">
        <v>149</v>
      </c>
      <c r="D108" s="33" t="s">
        <v>23</v>
      </c>
      <c r="E108" s="33" t="s">
        <v>152</v>
      </c>
      <c r="F108" s="33" t="s">
        <v>155</v>
      </c>
      <c r="G108" s="72">
        <f>'Прил.3 Расходы'!F233</f>
        <v>5440000</v>
      </c>
      <c r="H108" s="72">
        <f>'Прил.3 Расходы'!G233</f>
        <v>3742993.77</v>
      </c>
    </row>
    <row r="109" spans="1:8" ht="60">
      <c r="A109" s="75" t="s">
        <v>154</v>
      </c>
      <c r="B109" s="76">
        <v>902</v>
      </c>
      <c r="C109" s="71" t="s">
        <v>149</v>
      </c>
      <c r="D109" s="71" t="s">
        <v>23</v>
      </c>
      <c r="E109" s="33" t="s">
        <v>157</v>
      </c>
      <c r="F109" s="71" t="s">
        <v>158</v>
      </c>
      <c r="G109" s="72">
        <f>'Прил.3 Расходы'!F234</f>
        <v>264000</v>
      </c>
      <c r="H109" s="72">
        <f>'Прил.3 Расходы'!G234</f>
        <v>122857</v>
      </c>
    </row>
    <row r="110" spans="1:8">
      <c r="A110" s="75" t="s">
        <v>156</v>
      </c>
      <c r="B110" s="74">
        <v>902</v>
      </c>
      <c r="C110" s="53" t="s">
        <v>149</v>
      </c>
      <c r="D110" s="53" t="s">
        <v>32</v>
      </c>
      <c r="E110" s="53"/>
      <c r="F110" s="53"/>
      <c r="G110" s="54">
        <f>G111+G114+G117+G118+G119+G120</f>
        <v>3069644</v>
      </c>
      <c r="H110" s="54">
        <f>H111+H114+H117+H118+H119+H120</f>
        <v>2619644</v>
      </c>
    </row>
    <row r="111" spans="1:8" ht="28.5">
      <c r="A111" s="73" t="s">
        <v>159</v>
      </c>
      <c r="B111" s="36">
        <v>902</v>
      </c>
      <c r="C111" s="33" t="s">
        <v>149</v>
      </c>
      <c r="D111" s="33" t="s">
        <v>32</v>
      </c>
      <c r="E111" s="33" t="s">
        <v>162</v>
      </c>
      <c r="F111" s="71" t="s">
        <v>158</v>
      </c>
      <c r="G111" s="34">
        <f>G112</f>
        <v>500000</v>
      </c>
      <c r="H111" s="34">
        <f>H112</f>
        <v>50000</v>
      </c>
    </row>
    <row r="112" spans="1:8">
      <c r="A112" s="32" t="s">
        <v>161</v>
      </c>
      <c r="B112" s="36">
        <v>902</v>
      </c>
      <c r="C112" s="33" t="s">
        <v>149</v>
      </c>
      <c r="D112" s="33" t="s">
        <v>32</v>
      </c>
      <c r="E112" s="33" t="s">
        <v>162</v>
      </c>
      <c r="F112" s="71" t="s">
        <v>158</v>
      </c>
      <c r="G112" s="34">
        <f>G113</f>
        <v>500000</v>
      </c>
      <c r="H112" s="34">
        <f>H113</f>
        <v>50000</v>
      </c>
    </row>
    <row r="113" spans="1:8" ht="30">
      <c r="A113" s="32" t="s">
        <v>163</v>
      </c>
      <c r="B113" s="76">
        <v>902</v>
      </c>
      <c r="C113" s="71" t="s">
        <v>149</v>
      </c>
      <c r="D113" s="71" t="s">
        <v>32</v>
      </c>
      <c r="E113" s="33" t="s">
        <v>162</v>
      </c>
      <c r="F113" s="71" t="s">
        <v>158</v>
      </c>
      <c r="G113" s="72">
        <f>'Прил.3 Расходы'!F239</f>
        <v>500000</v>
      </c>
      <c r="H113" s="72">
        <f>'Прил.3 Расходы'!G239</f>
        <v>50000</v>
      </c>
    </row>
    <row r="114" spans="1:8" ht="30">
      <c r="A114" s="75" t="s">
        <v>164</v>
      </c>
      <c r="B114" s="36">
        <v>902</v>
      </c>
      <c r="C114" s="33" t="s">
        <v>149</v>
      </c>
      <c r="D114" s="33" t="s">
        <v>42</v>
      </c>
      <c r="E114" s="33" t="s">
        <v>252</v>
      </c>
      <c r="F114" s="33" t="s">
        <v>236</v>
      </c>
      <c r="G114" s="34">
        <f>G115</f>
        <v>2069644</v>
      </c>
      <c r="H114" s="34">
        <f>H115</f>
        <v>2069644</v>
      </c>
    </row>
    <row r="115" spans="1:8" ht="30">
      <c r="A115" s="32" t="s">
        <v>205</v>
      </c>
      <c r="B115" s="36">
        <v>902</v>
      </c>
      <c r="C115" s="33" t="s">
        <v>149</v>
      </c>
      <c r="D115" s="33" t="s">
        <v>42</v>
      </c>
      <c r="E115" s="33" t="s">
        <v>252</v>
      </c>
      <c r="F115" s="33" t="s">
        <v>236</v>
      </c>
      <c r="G115" s="34">
        <f>G116</f>
        <v>2069644</v>
      </c>
      <c r="H115" s="34">
        <f>H116</f>
        <v>2069644</v>
      </c>
    </row>
    <row r="116" spans="1:8" ht="30">
      <c r="A116" s="32" t="s">
        <v>163</v>
      </c>
      <c r="B116" s="76">
        <v>902</v>
      </c>
      <c r="C116" s="33" t="s">
        <v>149</v>
      </c>
      <c r="D116" s="33" t="s">
        <v>42</v>
      </c>
      <c r="E116" s="33" t="s">
        <v>252</v>
      </c>
      <c r="F116" s="33" t="s">
        <v>236</v>
      </c>
      <c r="G116" s="72">
        <f>'Прил.3 Расходы'!F245</f>
        <v>2069644</v>
      </c>
      <c r="H116" s="72">
        <f>'Прил.3 Расходы'!G245</f>
        <v>2069644</v>
      </c>
    </row>
    <row r="117" spans="1:8" ht="31.5">
      <c r="A117" s="41" t="s">
        <v>463</v>
      </c>
      <c r="B117" s="76"/>
      <c r="C117" s="71"/>
      <c r="D117" s="71"/>
      <c r="E117" s="71"/>
      <c r="F117" s="71"/>
      <c r="G117" s="72"/>
      <c r="H117" s="72"/>
    </row>
    <row r="118" spans="1:8" ht="94.5">
      <c r="A118" s="55" t="s">
        <v>274</v>
      </c>
      <c r="B118" s="36">
        <v>902</v>
      </c>
      <c r="C118" s="33" t="s">
        <v>149</v>
      </c>
      <c r="D118" s="33" t="s">
        <v>32</v>
      </c>
      <c r="E118" s="33" t="s">
        <v>317</v>
      </c>
      <c r="F118" s="71" t="s">
        <v>236</v>
      </c>
      <c r="G118" s="72">
        <f>'Прил.3 Расходы'!F242</f>
        <v>0</v>
      </c>
      <c r="H118" s="72">
        <f>'Прил.3 Расходы'!G242</f>
        <v>0</v>
      </c>
    </row>
    <row r="119" spans="1:8" ht="63">
      <c r="A119" s="41" t="s">
        <v>464</v>
      </c>
      <c r="B119" s="76">
        <v>902</v>
      </c>
      <c r="C119" s="33" t="s">
        <v>149</v>
      </c>
      <c r="D119" s="33" t="s">
        <v>42</v>
      </c>
      <c r="E119" s="33" t="s">
        <v>252</v>
      </c>
      <c r="F119" s="33" t="s">
        <v>236</v>
      </c>
      <c r="G119" s="72">
        <f>'Прил.3 Расходы'!F246</f>
        <v>500000</v>
      </c>
      <c r="H119" s="72">
        <f>'Прил.3 Расходы'!G246</f>
        <v>500000</v>
      </c>
    </row>
    <row r="120" spans="1:8" ht="15.75">
      <c r="A120" s="41"/>
      <c r="B120" s="36"/>
      <c r="C120" s="33"/>
      <c r="D120" s="33"/>
      <c r="E120" s="33"/>
      <c r="F120" s="33"/>
      <c r="G120" s="72">
        <f>'Прил.3 Расходы'!F241</f>
        <v>0</v>
      </c>
      <c r="H120" s="72">
        <f>'Прил.3 Расходы'!G241</f>
        <v>0</v>
      </c>
    </row>
    <row r="121" spans="1:8">
      <c r="A121" s="73" t="s">
        <v>165</v>
      </c>
      <c r="B121" s="74">
        <v>902</v>
      </c>
      <c r="C121" s="53" t="s">
        <v>149</v>
      </c>
      <c r="D121" s="53" t="s">
        <v>42</v>
      </c>
      <c r="E121" s="53"/>
      <c r="F121" s="53"/>
      <c r="G121" s="54">
        <f>G122+G123</f>
        <v>5184800</v>
      </c>
      <c r="H121" s="54">
        <f>H122+H123</f>
        <v>2541725.69</v>
      </c>
    </row>
    <row r="122" spans="1:8">
      <c r="A122" s="73"/>
      <c r="B122" s="76"/>
      <c r="C122" s="71"/>
      <c r="D122" s="71"/>
      <c r="E122" s="71"/>
      <c r="F122" s="71"/>
      <c r="G122" s="72"/>
      <c r="H122" s="72"/>
    </row>
    <row r="123" spans="1:8">
      <c r="A123" s="73" t="s">
        <v>165</v>
      </c>
      <c r="B123" s="36">
        <v>902</v>
      </c>
      <c r="C123" s="33" t="s">
        <v>149</v>
      </c>
      <c r="D123" s="33" t="s">
        <v>42</v>
      </c>
      <c r="E123" s="33"/>
      <c r="F123" s="33"/>
      <c r="G123" s="65">
        <f>G124+G127</f>
        <v>5184800</v>
      </c>
      <c r="H123" s="65">
        <f>H124+H127</f>
        <v>2541725.69</v>
      </c>
    </row>
    <row r="124" spans="1:8" ht="30">
      <c r="A124" s="32" t="s">
        <v>129</v>
      </c>
      <c r="B124" s="36">
        <v>902</v>
      </c>
      <c r="C124" s="33" t="s">
        <v>149</v>
      </c>
      <c r="D124" s="33" t="s">
        <v>42</v>
      </c>
      <c r="E124" s="33" t="s">
        <v>219</v>
      </c>
      <c r="F124" s="33"/>
      <c r="G124" s="65">
        <f>G125</f>
        <v>166400</v>
      </c>
      <c r="H124" s="65">
        <f>H125</f>
        <v>15568.15</v>
      </c>
    </row>
    <row r="125" spans="1:8" ht="165">
      <c r="A125" s="32" t="s">
        <v>167</v>
      </c>
      <c r="B125" s="36">
        <v>902</v>
      </c>
      <c r="C125" s="33" t="s">
        <v>149</v>
      </c>
      <c r="D125" s="33" t="s">
        <v>42</v>
      </c>
      <c r="E125" s="33" t="s">
        <v>219</v>
      </c>
      <c r="F125" s="33"/>
      <c r="G125" s="65">
        <f>G126</f>
        <v>166400</v>
      </c>
      <c r="H125" s="65">
        <f>H126</f>
        <v>15568.15</v>
      </c>
    </row>
    <row r="126" spans="1:8">
      <c r="A126" s="32" t="s">
        <v>168</v>
      </c>
      <c r="B126" s="76">
        <v>902</v>
      </c>
      <c r="C126" s="33" t="s">
        <v>149</v>
      </c>
      <c r="D126" s="33" t="s">
        <v>42</v>
      </c>
      <c r="E126" s="33" t="s">
        <v>219</v>
      </c>
      <c r="F126" s="33" t="s">
        <v>248</v>
      </c>
      <c r="G126" s="78">
        <f>'Прил.3 Расходы'!F253</f>
        <v>166400</v>
      </c>
      <c r="H126" s="78">
        <f>'Прил.3 Расходы'!G253</f>
        <v>15568.15</v>
      </c>
    </row>
    <row r="127" spans="1:8">
      <c r="A127" s="75" t="s">
        <v>169</v>
      </c>
      <c r="B127" s="36">
        <v>902</v>
      </c>
      <c r="C127" s="33" t="s">
        <v>149</v>
      </c>
      <c r="D127" s="33" t="s">
        <v>42</v>
      </c>
      <c r="E127" s="33" t="s">
        <v>246</v>
      </c>
      <c r="F127" s="33"/>
      <c r="G127" s="34">
        <f>G128+G129+G130</f>
        <v>5018400</v>
      </c>
      <c r="H127" s="34">
        <f>H128+H129+H130</f>
        <v>2526157.54</v>
      </c>
    </row>
    <row r="128" spans="1:8" ht="45">
      <c r="A128" s="32" t="s">
        <v>170</v>
      </c>
      <c r="B128" s="76">
        <v>902</v>
      </c>
      <c r="C128" s="33" t="s">
        <v>149</v>
      </c>
      <c r="D128" s="33" t="s">
        <v>42</v>
      </c>
      <c r="E128" s="33" t="s">
        <v>246</v>
      </c>
      <c r="F128" s="33" t="s">
        <v>158</v>
      </c>
      <c r="G128" s="72">
        <f>'Прил.3 Расходы'!F255</f>
        <v>4000000</v>
      </c>
      <c r="H128" s="72">
        <f>'Прил.3 Расходы'!G255</f>
        <v>1979406.77</v>
      </c>
    </row>
    <row r="129" spans="1:8">
      <c r="A129" s="75" t="s">
        <v>168</v>
      </c>
      <c r="B129" s="76">
        <v>902</v>
      </c>
      <c r="C129" s="33" t="s">
        <v>149</v>
      </c>
      <c r="D129" s="33" t="s">
        <v>42</v>
      </c>
      <c r="E129" s="33" t="s">
        <v>246</v>
      </c>
      <c r="F129" s="33" t="s">
        <v>158</v>
      </c>
      <c r="G129" s="72">
        <f>'Прил.3 Расходы'!F256</f>
        <v>1018400</v>
      </c>
      <c r="H129" s="72">
        <f>'Прил.3 Расходы'!G256</f>
        <v>546750.77</v>
      </c>
    </row>
    <row r="130" spans="1:8" ht="45">
      <c r="A130" s="75" t="s">
        <v>206</v>
      </c>
      <c r="B130" s="76">
        <v>902</v>
      </c>
      <c r="C130" s="33" t="s">
        <v>149</v>
      </c>
      <c r="D130" s="33" t="s">
        <v>42</v>
      </c>
      <c r="E130" s="33" t="s">
        <v>246</v>
      </c>
      <c r="F130" s="33" t="s">
        <v>158</v>
      </c>
      <c r="G130" s="72">
        <f>'Прил.3 Расходы'!F257</f>
        <v>0</v>
      </c>
      <c r="H130" s="72">
        <f>'Прил.3 Расходы'!G257</f>
        <v>0</v>
      </c>
    </row>
    <row r="131" spans="1:8" ht="30">
      <c r="A131" s="75" t="s">
        <v>172</v>
      </c>
      <c r="B131" s="76"/>
      <c r="C131" s="71"/>
      <c r="D131" s="71"/>
      <c r="E131" s="71"/>
      <c r="F131" s="71"/>
      <c r="G131" s="72"/>
      <c r="H131" s="72"/>
    </row>
    <row r="132" spans="1:8" ht="28.5">
      <c r="A132" s="73" t="s">
        <v>173</v>
      </c>
      <c r="B132" s="74">
        <v>902</v>
      </c>
      <c r="C132" s="53" t="s">
        <v>69</v>
      </c>
      <c r="D132" s="53" t="s">
        <v>25</v>
      </c>
      <c r="E132" s="53"/>
      <c r="F132" s="53"/>
      <c r="G132" s="54">
        <f t="shared" ref="G132:H134" si="1">G133</f>
        <v>290000</v>
      </c>
      <c r="H132" s="54">
        <f t="shared" si="1"/>
        <v>216677</v>
      </c>
    </row>
    <row r="133" spans="1:8" ht="30">
      <c r="A133" s="32" t="s">
        <v>173</v>
      </c>
      <c r="B133" s="36"/>
      <c r="C133" s="33" t="s">
        <v>69</v>
      </c>
      <c r="D133" s="33" t="s">
        <v>25</v>
      </c>
      <c r="E133" s="33" t="s">
        <v>174</v>
      </c>
      <c r="F133" s="33"/>
      <c r="G133" s="34">
        <f>G134+G136+G137</f>
        <v>290000</v>
      </c>
      <c r="H133" s="34">
        <f>H134+H136+H137</f>
        <v>216677</v>
      </c>
    </row>
    <row r="134" spans="1:8" ht="60">
      <c r="A134" s="32" t="s">
        <v>175</v>
      </c>
      <c r="B134" s="36">
        <v>902</v>
      </c>
      <c r="C134" s="33" t="s">
        <v>69</v>
      </c>
      <c r="D134" s="33" t="s">
        <v>25</v>
      </c>
      <c r="E134" s="33" t="s">
        <v>174</v>
      </c>
      <c r="F134" s="33"/>
      <c r="G134" s="34">
        <f t="shared" si="1"/>
        <v>290000</v>
      </c>
      <c r="H134" s="34">
        <f t="shared" si="1"/>
        <v>216677</v>
      </c>
    </row>
    <row r="135" spans="1:8" ht="45">
      <c r="A135" s="75" t="s">
        <v>37</v>
      </c>
      <c r="B135" s="76">
        <v>902</v>
      </c>
      <c r="C135" s="33" t="s">
        <v>69</v>
      </c>
      <c r="D135" s="33" t="s">
        <v>25</v>
      </c>
      <c r="E135" s="33" t="s">
        <v>174</v>
      </c>
      <c r="F135" s="33" t="s">
        <v>38</v>
      </c>
      <c r="G135" s="72">
        <f>'Прил.3 Расходы'!F262</f>
        <v>290000</v>
      </c>
      <c r="H135" s="72">
        <f>'Прил.3 Расходы'!G262</f>
        <v>216677</v>
      </c>
    </row>
    <row r="136" spans="1:8" ht="150">
      <c r="A136" s="32" t="s">
        <v>267</v>
      </c>
      <c r="B136" s="76">
        <v>902</v>
      </c>
      <c r="C136" s="33" t="s">
        <v>69</v>
      </c>
      <c r="D136" s="33" t="s">
        <v>25</v>
      </c>
      <c r="E136" s="33" t="s">
        <v>260</v>
      </c>
      <c r="F136" s="33" t="s">
        <v>38</v>
      </c>
      <c r="G136" s="72">
        <f>'Прил.3 Расходы'!F263</f>
        <v>0</v>
      </c>
      <c r="H136" s="72">
        <f>'Прил.3 Расходы'!G263</f>
        <v>0</v>
      </c>
    </row>
    <row r="137" spans="1:8" ht="150">
      <c r="A137" s="32" t="s">
        <v>267</v>
      </c>
      <c r="B137" s="76">
        <v>902</v>
      </c>
      <c r="C137" s="33" t="s">
        <v>69</v>
      </c>
      <c r="D137" s="33" t="s">
        <v>25</v>
      </c>
      <c r="E137" s="33" t="s">
        <v>268</v>
      </c>
      <c r="F137" s="33" t="s">
        <v>38</v>
      </c>
      <c r="G137" s="72">
        <f>'Прил.3 Расходы'!F264</f>
        <v>0</v>
      </c>
      <c r="H137" s="72">
        <f>'Прил.3 Расходы'!G264</f>
        <v>0</v>
      </c>
    </row>
    <row r="138" spans="1:8" ht="60">
      <c r="A138" s="110" t="s">
        <v>353</v>
      </c>
      <c r="B138" s="98">
        <v>902</v>
      </c>
      <c r="C138" s="100"/>
      <c r="D138" s="100"/>
      <c r="E138" s="100"/>
      <c r="F138" s="100"/>
      <c r="G138" s="109">
        <f>G139+G180+G204+G239</f>
        <v>541405124.51999998</v>
      </c>
      <c r="H138" s="109">
        <f>H139+H180+H204+H239</f>
        <v>271270508.57999998</v>
      </c>
    </row>
    <row r="139" spans="1:8">
      <c r="A139" s="158"/>
      <c r="B139" s="36">
        <v>902</v>
      </c>
      <c r="C139" s="33"/>
      <c r="D139" s="33"/>
      <c r="E139" s="33"/>
      <c r="F139" s="33"/>
      <c r="G139" s="86">
        <f>G140+G146+G150+G156+G157+G162+G167+G158+G159+G160+G161</f>
        <v>9605835</v>
      </c>
      <c r="H139" s="86">
        <f>H140+H146+H150+H156+H157+H162+H167+H158+H159+H160+H161</f>
        <v>4758634.71</v>
      </c>
    </row>
    <row r="140" spans="1:8" ht="60">
      <c r="A140" s="32" t="s">
        <v>353</v>
      </c>
      <c r="B140" s="36">
        <v>902</v>
      </c>
      <c r="C140" s="33" t="s">
        <v>23</v>
      </c>
      <c r="D140" s="33" t="s">
        <v>62</v>
      </c>
      <c r="E140" s="33"/>
      <c r="F140" s="34"/>
      <c r="G140" s="34">
        <f>G141</f>
        <v>9602300</v>
      </c>
      <c r="H140" s="34">
        <f>H141</f>
        <v>4755395.37</v>
      </c>
    </row>
    <row r="141" spans="1:8" ht="90">
      <c r="A141" s="32" t="s">
        <v>61</v>
      </c>
      <c r="B141" s="36">
        <v>902</v>
      </c>
      <c r="C141" s="33" t="s">
        <v>23</v>
      </c>
      <c r="D141" s="33" t="s">
        <v>62</v>
      </c>
      <c r="E141" s="33"/>
      <c r="F141" s="34"/>
      <c r="G141" s="34">
        <f>G142</f>
        <v>9602300</v>
      </c>
      <c r="H141" s="34">
        <f>H142</f>
        <v>4755395.37</v>
      </c>
    </row>
    <row r="142" spans="1:8" ht="60">
      <c r="A142" s="32" t="s">
        <v>26</v>
      </c>
      <c r="B142" s="36">
        <v>902</v>
      </c>
      <c r="C142" s="33" t="s">
        <v>23</v>
      </c>
      <c r="D142" s="33" t="s">
        <v>62</v>
      </c>
      <c r="E142" s="33"/>
      <c r="F142" s="34"/>
      <c r="G142" s="34">
        <f>G143+G144+G145</f>
        <v>9602300</v>
      </c>
      <c r="H142" s="34">
        <f>H143+H144+H145</f>
        <v>4755395.37</v>
      </c>
    </row>
    <row r="143" spans="1:8">
      <c r="A143" s="32" t="s">
        <v>33</v>
      </c>
      <c r="B143" s="76">
        <v>902</v>
      </c>
      <c r="C143" s="33" t="s">
        <v>23</v>
      </c>
      <c r="D143" s="33" t="s">
        <v>62</v>
      </c>
      <c r="E143" s="33" t="s">
        <v>34</v>
      </c>
      <c r="F143" s="33"/>
      <c r="G143" s="72">
        <f>'Прил.3 Расходы'!F57</f>
        <v>9602300</v>
      </c>
      <c r="H143" s="72">
        <f>'Прил.3 Расходы'!G57</f>
        <v>4755395.37</v>
      </c>
    </row>
    <row r="144" spans="1:8" ht="30">
      <c r="A144" s="75" t="s">
        <v>240</v>
      </c>
      <c r="B144" s="76">
        <v>902</v>
      </c>
      <c r="C144" s="33" t="s">
        <v>23</v>
      </c>
      <c r="D144" s="33" t="s">
        <v>62</v>
      </c>
      <c r="E144" s="33" t="s">
        <v>262</v>
      </c>
      <c r="F144" s="33"/>
      <c r="G144" s="72">
        <f>'Прил.3 Расходы'!F58</f>
        <v>0</v>
      </c>
      <c r="H144" s="72">
        <f>'Прил.3 Расходы'!G58</f>
        <v>0</v>
      </c>
    </row>
    <row r="145" spans="1:8">
      <c r="A145" s="32" t="s">
        <v>275</v>
      </c>
      <c r="B145" s="76">
        <v>902</v>
      </c>
      <c r="C145" s="33" t="s">
        <v>23</v>
      </c>
      <c r="D145" s="33" t="s">
        <v>62</v>
      </c>
      <c r="E145" s="33" t="s">
        <v>249</v>
      </c>
      <c r="F145" s="33"/>
      <c r="G145" s="72">
        <f>'Прил.3 Расходы'!F59</f>
        <v>0</v>
      </c>
      <c r="H145" s="72">
        <f>'Прил.3 Расходы'!G59</f>
        <v>0</v>
      </c>
    </row>
    <row r="146" spans="1:8">
      <c r="A146" s="75" t="s">
        <v>63</v>
      </c>
      <c r="B146" s="36"/>
      <c r="C146" s="33"/>
      <c r="D146" s="33"/>
      <c r="E146" s="33"/>
      <c r="F146" s="33"/>
      <c r="G146" s="37">
        <f>G147</f>
        <v>0</v>
      </c>
      <c r="H146" s="37">
        <f>H147</f>
        <v>0</v>
      </c>
    </row>
    <row r="147" spans="1:8" ht="30">
      <c r="A147" s="36" t="s">
        <v>227</v>
      </c>
      <c r="B147" s="36"/>
      <c r="C147" s="33"/>
      <c r="D147" s="33"/>
      <c r="E147" s="33"/>
      <c r="F147" s="33"/>
      <c r="G147" s="38">
        <f>G148</f>
        <v>0</v>
      </c>
      <c r="H147" s="38">
        <f>H148</f>
        <v>0</v>
      </c>
    </row>
    <row r="148" spans="1:8" ht="30">
      <c r="A148" s="36" t="s">
        <v>227</v>
      </c>
      <c r="B148" s="76">
        <v>902</v>
      </c>
      <c r="C148" s="71" t="s">
        <v>23</v>
      </c>
      <c r="D148" s="71" t="s">
        <v>73</v>
      </c>
      <c r="E148" s="71" t="s">
        <v>269</v>
      </c>
      <c r="F148" s="71" t="s">
        <v>51</v>
      </c>
      <c r="G148" s="79">
        <f>'Прил.3 Расходы'!F73</f>
        <v>0</v>
      </c>
      <c r="H148" s="79">
        <f>'Прил.3 Расходы'!G73</f>
        <v>0</v>
      </c>
    </row>
    <row r="149" spans="1:8" ht="30">
      <c r="A149" s="32" t="s">
        <v>21</v>
      </c>
      <c r="B149" s="76"/>
      <c r="C149" s="71"/>
      <c r="D149" s="71"/>
      <c r="E149" s="33"/>
      <c r="F149" s="71"/>
      <c r="G149" s="79"/>
      <c r="H149" s="79"/>
    </row>
    <row r="150" spans="1:8">
      <c r="A150" s="80" t="s">
        <v>86</v>
      </c>
      <c r="B150" s="36">
        <v>902</v>
      </c>
      <c r="C150" s="81" t="s">
        <v>25</v>
      </c>
      <c r="D150" s="49"/>
      <c r="E150" s="49"/>
      <c r="F150" s="49"/>
      <c r="G150" s="82">
        <f t="shared" ref="G150:H154" si="2">G151</f>
        <v>0</v>
      </c>
      <c r="H150" s="82">
        <f t="shared" si="2"/>
        <v>0</v>
      </c>
    </row>
    <row r="151" spans="1:8" ht="30">
      <c r="A151" s="48" t="s">
        <v>87</v>
      </c>
      <c r="B151" s="36">
        <v>902</v>
      </c>
      <c r="C151" s="49" t="s">
        <v>25</v>
      </c>
      <c r="D151" s="49" t="s">
        <v>32</v>
      </c>
      <c r="E151" s="49" t="s">
        <v>212</v>
      </c>
      <c r="F151" s="49"/>
      <c r="G151" s="37">
        <f t="shared" si="2"/>
        <v>0</v>
      </c>
      <c r="H151" s="37">
        <f t="shared" si="2"/>
        <v>0</v>
      </c>
    </row>
    <row r="152" spans="1:8" ht="30">
      <c r="A152" s="48" t="s">
        <v>87</v>
      </c>
      <c r="B152" s="36">
        <v>902</v>
      </c>
      <c r="C152" s="49" t="s">
        <v>25</v>
      </c>
      <c r="D152" s="49" t="s">
        <v>32</v>
      </c>
      <c r="E152" s="49" t="s">
        <v>212</v>
      </c>
      <c r="F152" s="49"/>
      <c r="G152" s="37">
        <f t="shared" si="2"/>
        <v>0</v>
      </c>
      <c r="H152" s="37">
        <f t="shared" si="2"/>
        <v>0</v>
      </c>
    </row>
    <row r="153" spans="1:8" ht="45">
      <c r="A153" s="48" t="s">
        <v>88</v>
      </c>
      <c r="B153" s="36">
        <v>902</v>
      </c>
      <c r="C153" s="49" t="s">
        <v>25</v>
      </c>
      <c r="D153" s="49" t="s">
        <v>32</v>
      </c>
      <c r="E153" s="49" t="s">
        <v>212</v>
      </c>
      <c r="F153" s="49"/>
      <c r="G153" s="37">
        <f t="shared" si="2"/>
        <v>0</v>
      </c>
      <c r="H153" s="37">
        <f t="shared" si="2"/>
        <v>0</v>
      </c>
    </row>
    <row r="154" spans="1:8" ht="75">
      <c r="A154" s="50" t="s">
        <v>89</v>
      </c>
      <c r="B154" s="36">
        <v>902</v>
      </c>
      <c r="C154" s="49" t="s">
        <v>25</v>
      </c>
      <c r="D154" s="49" t="s">
        <v>32</v>
      </c>
      <c r="E154" s="49" t="s">
        <v>212</v>
      </c>
      <c r="F154" s="49" t="s">
        <v>90</v>
      </c>
      <c r="G154" s="38">
        <f t="shared" si="2"/>
        <v>0</v>
      </c>
      <c r="H154" s="38">
        <f t="shared" si="2"/>
        <v>0</v>
      </c>
    </row>
    <row r="155" spans="1:8">
      <c r="A155" s="83" t="s">
        <v>91</v>
      </c>
      <c r="B155" s="76">
        <v>902</v>
      </c>
      <c r="C155" s="49" t="s">
        <v>25</v>
      </c>
      <c r="D155" s="49" t="s">
        <v>32</v>
      </c>
      <c r="E155" s="49" t="s">
        <v>212</v>
      </c>
      <c r="F155" s="49" t="s">
        <v>92</v>
      </c>
      <c r="G155" s="79"/>
      <c r="H155" s="79"/>
    </row>
    <row r="156" spans="1:8" ht="30">
      <c r="A156" s="75" t="s">
        <v>21</v>
      </c>
      <c r="B156" s="76">
        <v>902</v>
      </c>
      <c r="C156" s="71" t="s">
        <v>32</v>
      </c>
      <c r="D156" s="71" t="s">
        <v>94</v>
      </c>
      <c r="E156" s="33" t="s">
        <v>59</v>
      </c>
      <c r="F156" s="71" t="s">
        <v>51</v>
      </c>
      <c r="G156" s="79">
        <f>'Прил.3 Расходы'!F103</f>
        <v>0</v>
      </c>
      <c r="H156" s="79">
        <f>'Прил.3 Расходы'!G103</f>
        <v>0</v>
      </c>
    </row>
    <row r="157" spans="1:8" ht="30">
      <c r="A157" s="75" t="s">
        <v>21</v>
      </c>
      <c r="B157" s="76">
        <v>902</v>
      </c>
      <c r="C157" s="71" t="s">
        <v>32</v>
      </c>
      <c r="D157" s="71" t="s">
        <v>94</v>
      </c>
      <c r="E157" s="33" t="s">
        <v>59</v>
      </c>
      <c r="F157" s="71" t="s">
        <v>51</v>
      </c>
      <c r="G157" s="59"/>
      <c r="H157" s="59"/>
    </row>
    <row r="158" spans="1:8" ht="30">
      <c r="A158" s="75" t="s">
        <v>21</v>
      </c>
      <c r="B158" s="76">
        <v>902</v>
      </c>
      <c r="C158" s="71" t="s">
        <v>23</v>
      </c>
      <c r="D158" s="71" t="s">
        <v>67</v>
      </c>
      <c r="E158" s="33" t="s">
        <v>50</v>
      </c>
      <c r="F158" s="71" t="s">
        <v>51</v>
      </c>
      <c r="G158" s="59">
        <f>'Прил.3 Расходы'!F64</f>
        <v>0</v>
      </c>
      <c r="H158" s="59">
        <f>'Прил.3 Расходы'!G64</f>
        <v>0</v>
      </c>
    </row>
    <row r="159" spans="1:8" ht="30">
      <c r="A159" s="75" t="s">
        <v>21</v>
      </c>
      <c r="B159" s="76">
        <v>902</v>
      </c>
      <c r="C159" s="71" t="s">
        <v>23</v>
      </c>
      <c r="D159" s="71" t="s">
        <v>73</v>
      </c>
      <c r="E159" s="33" t="s">
        <v>50</v>
      </c>
      <c r="F159" s="71" t="s">
        <v>51</v>
      </c>
      <c r="G159" s="85"/>
      <c r="H159" s="85"/>
    </row>
    <row r="160" spans="1:8" ht="30">
      <c r="A160" s="75" t="s">
        <v>21</v>
      </c>
      <c r="B160" s="76">
        <v>902</v>
      </c>
      <c r="C160" s="33" t="s">
        <v>98</v>
      </c>
      <c r="D160" s="33" t="s">
        <v>32</v>
      </c>
      <c r="E160" s="33" t="s">
        <v>59</v>
      </c>
      <c r="F160" s="33" t="s">
        <v>51</v>
      </c>
      <c r="G160" s="62"/>
      <c r="H160" s="62"/>
    </row>
    <row r="161" spans="1:8" ht="30">
      <c r="A161" s="32" t="s">
        <v>21</v>
      </c>
      <c r="B161" s="76">
        <v>902</v>
      </c>
      <c r="C161" s="33" t="s">
        <v>149</v>
      </c>
      <c r="D161" s="33" t="s">
        <v>32</v>
      </c>
      <c r="E161" s="33" t="s">
        <v>50</v>
      </c>
      <c r="F161" s="33" t="s">
        <v>51</v>
      </c>
      <c r="G161" s="62">
        <f>'Прил.3 Расходы'!F240</f>
        <v>0</v>
      </c>
      <c r="H161" s="62">
        <f>'Прил.3 Расходы'!G240</f>
        <v>0</v>
      </c>
    </row>
    <row r="162" spans="1:8" ht="42.75">
      <c r="A162" s="73" t="s">
        <v>176</v>
      </c>
      <c r="B162" s="74">
        <v>902</v>
      </c>
      <c r="C162" s="53" t="s">
        <v>73</v>
      </c>
      <c r="D162" s="53" t="s">
        <v>113</v>
      </c>
      <c r="E162" s="33"/>
      <c r="F162" s="33"/>
      <c r="G162" s="34">
        <f t="shared" ref="G162:H165" si="3">G163</f>
        <v>3535</v>
      </c>
      <c r="H162" s="34">
        <f t="shared" si="3"/>
        <v>3239.34</v>
      </c>
    </row>
    <row r="163" spans="1:8" ht="45">
      <c r="A163" s="32" t="s">
        <v>176</v>
      </c>
      <c r="B163" s="36">
        <v>902</v>
      </c>
      <c r="C163" s="33" t="s">
        <v>73</v>
      </c>
      <c r="D163" s="33" t="s">
        <v>23</v>
      </c>
      <c r="E163" s="33" t="s">
        <v>178</v>
      </c>
      <c r="F163" s="33"/>
      <c r="G163" s="34">
        <f t="shared" si="3"/>
        <v>3535</v>
      </c>
      <c r="H163" s="34">
        <f t="shared" si="3"/>
        <v>3239.34</v>
      </c>
    </row>
    <row r="164" spans="1:8" ht="45">
      <c r="A164" s="32" t="s">
        <v>177</v>
      </c>
      <c r="B164" s="36">
        <v>902</v>
      </c>
      <c r="C164" s="33" t="s">
        <v>73</v>
      </c>
      <c r="D164" s="33" t="s">
        <v>23</v>
      </c>
      <c r="E164" s="33" t="s">
        <v>178</v>
      </c>
      <c r="F164" s="33"/>
      <c r="G164" s="34">
        <f t="shared" si="3"/>
        <v>3535</v>
      </c>
      <c r="H164" s="34">
        <f t="shared" si="3"/>
        <v>3239.34</v>
      </c>
    </row>
    <row r="165" spans="1:8" ht="30">
      <c r="A165" s="32" t="s">
        <v>179</v>
      </c>
      <c r="B165" s="36">
        <v>902</v>
      </c>
      <c r="C165" s="33" t="s">
        <v>73</v>
      </c>
      <c r="D165" s="33" t="s">
        <v>23</v>
      </c>
      <c r="E165" s="33" t="s">
        <v>178</v>
      </c>
      <c r="F165" s="33" t="s">
        <v>182</v>
      </c>
      <c r="G165" s="34">
        <f t="shared" si="3"/>
        <v>3535</v>
      </c>
      <c r="H165" s="34">
        <f t="shared" si="3"/>
        <v>3239.34</v>
      </c>
    </row>
    <row r="166" spans="1:8" ht="30">
      <c r="A166" s="32" t="s">
        <v>180</v>
      </c>
      <c r="B166" s="76">
        <v>902</v>
      </c>
      <c r="C166" s="71" t="s">
        <v>73</v>
      </c>
      <c r="D166" s="71" t="s">
        <v>23</v>
      </c>
      <c r="E166" s="71" t="s">
        <v>178</v>
      </c>
      <c r="F166" s="71"/>
      <c r="G166" s="72">
        <f>'Прил.3 Расходы'!F273</f>
        <v>3535</v>
      </c>
      <c r="H166" s="72">
        <f>'Прил.3 Расходы'!G273</f>
        <v>3239.34</v>
      </c>
    </row>
    <row r="167" spans="1:8" ht="99.75">
      <c r="A167" s="74" t="s">
        <v>183</v>
      </c>
      <c r="B167" s="74">
        <v>902</v>
      </c>
      <c r="C167" s="53" t="s">
        <v>184</v>
      </c>
      <c r="D167" s="53"/>
      <c r="E167" s="53"/>
      <c r="F167" s="53"/>
      <c r="G167" s="86">
        <f>G168+G178+G179</f>
        <v>0</v>
      </c>
      <c r="H167" s="86">
        <f>H168+H178+H179</f>
        <v>0</v>
      </c>
    </row>
    <row r="168" spans="1:8" ht="75">
      <c r="A168" s="50" t="s">
        <v>185</v>
      </c>
      <c r="B168" s="36">
        <v>902</v>
      </c>
      <c r="C168" s="33" t="s">
        <v>184</v>
      </c>
      <c r="D168" s="33" t="s">
        <v>23</v>
      </c>
      <c r="E168" s="33"/>
      <c r="F168" s="33"/>
      <c r="G168" s="34">
        <f>G169</f>
        <v>0</v>
      </c>
      <c r="H168" s="34">
        <f>H169</f>
        <v>0</v>
      </c>
    </row>
    <row r="169" spans="1:8" ht="75">
      <c r="A169" s="50" t="s">
        <v>185</v>
      </c>
      <c r="B169" s="36">
        <v>902</v>
      </c>
      <c r="C169" s="33" t="s">
        <v>184</v>
      </c>
      <c r="D169" s="33" t="s">
        <v>23</v>
      </c>
      <c r="E169" s="33"/>
      <c r="F169" s="33"/>
      <c r="G169" s="34">
        <f>G170</f>
        <v>0</v>
      </c>
      <c r="H169" s="34">
        <f>H170</f>
        <v>0</v>
      </c>
    </row>
    <row r="170" spans="1:8" ht="30">
      <c r="A170" s="50" t="s">
        <v>186</v>
      </c>
      <c r="B170" s="36">
        <v>902</v>
      </c>
      <c r="C170" s="33" t="s">
        <v>184</v>
      </c>
      <c r="D170" s="33" t="s">
        <v>23</v>
      </c>
      <c r="E170" s="33"/>
      <c r="F170" s="33"/>
      <c r="G170" s="34">
        <f>G171+G175</f>
        <v>0</v>
      </c>
      <c r="H170" s="34">
        <f>H171+H175</f>
        <v>0</v>
      </c>
    </row>
    <row r="171" spans="1:8" ht="30">
      <c r="A171" s="50" t="s">
        <v>186</v>
      </c>
      <c r="B171" s="36">
        <v>902</v>
      </c>
      <c r="C171" s="33" t="s">
        <v>184</v>
      </c>
      <c r="D171" s="33" t="s">
        <v>23</v>
      </c>
      <c r="E171" s="33" t="s">
        <v>188</v>
      </c>
      <c r="F171" s="33"/>
      <c r="G171" s="34">
        <f t="shared" ref="G171:H173" si="4">G172</f>
        <v>0</v>
      </c>
      <c r="H171" s="34">
        <f t="shared" si="4"/>
        <v>0</v>
      </c>
    </row>
    <row r="172" spans="1:8" ht="60">
      <c r="A172" s="61" t="s">
        <v>187</v>
      </c>
      <c r="B172" s="36">
        <v>902</v>
      </c>
      <c r="C172" s="33" t="s">
        <v>184</v>
      </c>
      <c r="D172" s="33" t="s">
        <v>23</v>
      </c>
      <c r="E172" s="33" t="s">
        <v>188</v>
      </c>
      <c r="F172" s="33"/>
      <c r="G172" s="34">
        <f t="shared" si="4"/>
        <v>0</v>
      </c>
      <c r="H172" s="34">
        <f t="shared" si="4"/>
        <v>0</v>
      </c>
    </row>
    <row r="173" spans="1:8">
      <c r="A173" s="61" t="s">
        <v>189</v>
      </c>
      <c r="B173" s="36">
        <v>902</v>
      </c>
      <c r="C173" s="33" t="s">
        <v>184</v>
      </c>
      <c r="D173" s="33" t="s">
        <v>23</v>
      </c>
      <c r="E173" s="33" t="s">
        <v>188</v>
      </c>
      <c r="F173" s="33" t="s">
        <v>193</v>
      </c>
      <c r="G173" s="34">
        <f t="shared" si="4"/>
        <v>0</v>
      </c>
      <c r="H173" s="34">
        <f t="shared" si="4"/>
        <v>0</v>
      </c>
    </row>
    <row r="174" spans="1:8">
      <c r="A174" s="50" t="s">
        <v>190</v>
      </c>
      <c r="B174" s="76">
        <v>902</v>
      </c>
      <c r="C174" s="71" t="s">
        <v>184</v>
      </c>
      <c r="D174" s="71" t="s">
        <v>23</v>
      </c>
      <c r="E174" s="33" t="s">
        <v>188</v>
      </c>
      <c r="F174" s="71" t="s">
        <v>193</v>
      </c>
      <c r="G174" s="72">
        <f>'Прил.3 Расходы'!F281</f>
        <v>0</v>
      </c>
      <c r="H174" s="72">
        <f>'Прил.3 Расходы'!G281</f>
        <v>0</v>
      </c>
    </row>
    <row r="175" spans="1:8" ht="60">
      <c r="A175" s="83" t="s">
        <v>192</v>
      </c>
      <c r="B175" s="36">
        <v>902</v>
      </c>
      <c r="C175" s="33" t="s">
        <v>184</v>
      </c>
      <c r="D175" s="33" t="s">
        <v>23</v>
      </c>
      <c r="E175" s="33" t="s">
        <v>255</v>
      </c>
      <c r="F175" s="33"/>
      <c r="G175" s="34">
        <f>G176</f>
        <v>0</v>
      </c>
      <c r="H175" s="34">
        <f>H176</f>
        <v>0</v>
      </c>
    </row>
    <row r="176" spans="1:8">
      <c r="A176" s="61" t="s">
        <v>189</v>
      </c>
      <c r="B176" s="36">
        <v>902</v>
      </c>
      <c r="C176" s="33" t="s">
        <v>184</v>
      </c>
      <c r="D176" s="33" t="s">
        <v>23</v>
      </c>
      <c r="E176" s="33" t="s">
        <v>255</v>
      </c>
      <c r="F176" s="33" t="s">
        <v>191</v>
      </c>
      <c r="G176" s="34">
        <f>G177</f>
        <v>0</v>
      </c>
      <c r="H176" s="34">
        <f>H177</f>
        <v>0</v>
      </c>
    </row>
    <row r="177" spans="1:8">
      <c r="A177" s="50" t="s">
        <v>190</v>
      </c>
      <c r="B177" s="76">
        <v>902</v>
      </c>
      <c r="C177" s="71" t="s">
        <v>184</v>
      </c>
      <c r="D177" s="71" t="s">
        <v>23</v>
      </c>
      <c r="E177" s="33" t="s">
        <v>255</v>
      </c>
      <c r="F177" s="33" t="s">
        <v>193</v>
      </c>
      <c r="G177" s="72">
        <f>'Прил.3 Расходы'!F283</f>
        <v>0</v>
      </c>
      <c r="H177" s="72">
        <f>'Прил.3 Расходы'!G283</f>
        <v>0</v>
      </c>
    </row>
    <row r="178" spans="1:8" ht="150">
      <c r="A178" s="83" t="s">
        <v>194</v>
      </c>
      <c r="B178" s="76">
        <v>902</v>
      </c>
      <c r="C178" s="71" t="s">
        <v>184</v>
      </c>
      <c r="D178" s="71" t="s">
        <v>25</v>
      </c>
      <c r="E178" s="33" t="s">
        <v>207</v>
      </c>
      <c r="F178" s="71" t="s">
        <v>197</v>
      </c>
      <c r="G178" s="72">
        <f>'Прил.3 Расходы'!F285</f>
        <v>0</v>
      </c>
      <c r="H178" s="72">
        <f>'Прил.3 Расходы'!G285</f>
        <v>0</v>
      </c>
    </row>
    <row r="179" spans="1:8">
      <c r="A179" s="83"/>
      <c r="B179" s="76"/>
      <c r="C179" s="71"/>
      <c r="D179" s="71"/>
      <c r="E179" s="71"/>
      <c r="F179" s="71"/>
      <c r="G179" s="72"/>
      <c r="H179" s="72"/>
    </row>
    <row r="180" spans="1:8" ht="42.75">
      <c r="A180" s="29" t="s">
        <v>324</v>
      </c>
      <c r="B180" s="69">
        <v>902</v>
      </c>
      <c r="C180" s="30"/>
      <c r="D180" s="30"/>
      <c r="E180" s="30"/>
      <c r="F180" s="30"/>
      <c r="G180" s="58">
        <f>G181+G220+G225</f>
        <v>465785901.54000002</v>
      </c>
      <c r="H180" s="58">
        <f>H181+H220+H225</f>
        <v>235581131.55000001</v>
      </c>
    </row>
    <row r="181" spans="1:8">
      <c r="A181" s="32" t="s">
        <v>115</v>
      </c>
      <c r="B181" s="36">
        <v>902</v>
      </c>
      <c r="C181" s="53" t="s">
        <v>67</v>
      </c>
      <c r="D181" s="53"/>
      <c r="E181" s="53"/>
      <c r="F181" s="53"/>
      <c r="G181" s="86">
        <f>G182+G190</f>
        <v>444101488.93000001</v>
      </c>
      <c r="H181" s="86">
        <f>H182+H190</f>
        <v>225970435</v>
      </c>
    </row>
    <row r="182" spans="1:8">
      <c r="A182" s="32" t="s">
        <v>272</v>
      </c>
      <c r="B182" s="36"/>
      <c r="C182" s="33" t="s">
        <v>67</v>
      </c>
      <c r="D182" s="33" t="s">
        <v>23</v>
      </c>
      <c r="E182" s="33"/>
      <c r="F182" s="53"/>
      <c r="G182" s="59">
        <f>G183+G184+G185+G186+G187+G188+G189</f>
        <v>79102800</v>
      </c>
      <c r="H182" s="59">
        <f>H183+H184+H185+H186+H187+H188+H189</f>
        <v>32042461.73</v>
      </c>
    </row>
    <row r="183" spans="1:8" ht="30">
      <c r="A183" s="32" t="s">
        <v>233</v>
      </c>
      <c r="B183" s="36">
        <v>902</v>
      </c>
      <c r="C183" s="33" t="s">
        <v>67</v>
      </c>
      <c r="D183" s="33" t="s">
        <v>23</v>
      </c>
      <c r="E183" s="33" t="s">
        <v>234</v>
      </c>
      <c r="F183" s="53"/>
      <c r="G183" s="59">
        <f>'Прил.3 Расходы'!F152</f>
        <v>0</v>
      </c>
      <c r="H183" s="59">
        <f>'Прил.3 Расходы'!G152</f>
        <v>0</v>
      </c>
    </row>
    <row r="184" spans="1:8" ht="30">
      <c r="A184" s="36" t="s">
        <v>217</v>
      </c>
      <c r="B184" s="36">
        <v>902</v>
      </c>
      <c r="C184" s="33" t="s">
        <v>67</v>
      </c>
      <c r="D184" s="33" t="s">
        <v>23</v>
      </c>
      <c r="E184" s="33" t="s">
        <v>271</v>
      </c>
      <c r="F184" s="53"/>
      <c r="G184" s="59">
        <f>'Прил.3 Расходы'!F157</f>
        <v>40938800</v>
      </c>
      <c r="H184" s="59">
        <f>'Прил.3 Расходы'!G157</f>
        <v>20127101.73</v>
      </c>
    </row>
    <row r="185" spans="1:8">
      <c r="A185" s="32" t="s">
        <v>116</v>
      </c>
      <c r="B185" s="36">
        <v>902</v>
      </c>
      <c r="C185" s="33" t="s">
        <v>67</v>
      </c>
      <c r="D185" s="33" t="s">
        <v>23</v>
      </c>
      <c r="E185" s="33" t="s">
        <v>215</v>
      </c>
      <c r="F185" s="53"/>
      <c r="G185" s="59">
        <f>'Прил.3 Расходы'!F154</f>
        <v>37762500</v>
      </c>
      <c r="H185" s="59">
        <f>'Прил.3 Расходы'!G154</f>
        <v>11731160</v>
      </c>
    </row>
    <row r="186" spans="1:8" ht="210">
      <c r="A186" s="32" t="s">
        <v>347</v>
      </c>
      <c r="B186" s="36">
        <v>902</v>
      </c>
      <c r="C186" s="33" t="s">
        <v>67</v>
      </c>
      <c r="D186" s="33" t="s">
        <v>23</v>
      </c>
      <c r="E186" s="33" t="s">
        <v>348</v>
      </c>
      <c r="F186" s="33" t="s">
        <v>124</v>
      </c>
      <c r="G186" s="59">
        <f>'Прил.3 Расходы'!F155</f>
        <v>401500</v>
      </c>
      <c r="H186" s="59">
        <f>'Прил.3 Расходы'!G155</f>
        <v>184200</v>
      </c>
    </row>
    <row r="187" spans="1:8" ht="165">
      <c r="A187" s="32" t="s">
        <v>285</v>
      </c>
      <c r="B187" s="36">
        <v>902</v>
      </c>
      <c r="C187" s="33" t="s">
        <v>67</v>
      </c>
      <c r="D187" s="33" t="s">
        <v>23</v>
      </c>
      <c r="E187" s="33" t="s">
        <v>270</v>
      </c>
      <c r="F187" s="33" t="s">
        <v>284</v>
      </c>
      <c r="G187" s="59">
        <f>'Прил.3 Расходы'!F156</f>
        <v>0</v>
      </c>
      <c r="H187" s="59">
        <f>'Прил.3 Расходы'!G156</f>
        <v>0</v>
      </c>
    </row>
    <row r="188" spans="1:8" ht="15.75">
      <c r="A188" s="42" t="s">
        <v>275</v>
      </c>
      <c r="B188" s="36">
        <v>902</v>
      </c>
      <c r="C188" s="33" t="s">
        <v>67</v>
      </c>
      <c r="D188" s="33" t="s">
        <v>23</v>
      </c>
      <c r="E188" s="33" t="s">
        <v>262</v>
      </c>
      <c r="F188" s="33"/>
      <c r="G188" s="59">
        <f>'Прил.3 Расходы'!F158</f>
        <v>0</v>
      </c>
      <c r="H188" s="59">
        <f>'Прил.3 Расходы'!G158</f>
        <v>0</v>
      </c>
    </row>
    <row r="189" spans="1:8" ht="210">
      <c r="A189" s="32" t="s">
        <v>347</v>
      </c>
      <c r="B189" s="36">
        <v>902</v>
      </c>
      <c r="C189" s="33" t="s">
        <v>67</v>
      </c>
      <c r="D189" s="33" t="s">
        <v>23</v>
      </c>
      <c r="E189" s="33" t="s">
        <v>348</v>
      </c>
      <c r="F189" s="33" t="s">
        <v>124</v>
      </c>
      <c r="G189" s="59">
        <f>'Прил.3 Расходы'!F189</f>
        <v>0</v>
      </c>
      <c r="H189" s="59">
        <f>'Прил.3 Расходы'!G189</f>
        <v>0</v>
      </c>
    </row>
    <row r="190" spans="1:8">
      <c r="A190" s="32" t="s">
        <v>117</v>
      </c>
      <c r="B190" s="36">
        <v>902</v>
      </c>
      <c r="C190" s="33" t="s">
        <v>67</v>
      </c>
      <c r="D190" s="33" t="s">
        <v>25</v>
      </c>
      <c r="E190" s="33"/>
      <c r="F190" s="33"/>
      <c r="G190" s="59">
        <f t="shared" ref="G190:H192" si="5">G191</f>
        <v>364998688.93000001</v>
      </c>
      <c r="H190" s="59">
        <f t="shared" si="5"/>
        <v>193927973.27000001</v>
      </c>
    </row>
    <row r="191" spans="1:8">
      <c r="A191" s="32" t="s">
        <v>117</v>
      </c>
      <c r="B191" s="36">
        <v>902</v>
      </c>
      <c r="C191" s="33" t="s">
        <v>67</v>
      </c>
      <c r="D191" s="33" t="s">
        <v>25</v>
      </c>
      <c r="E191" s="33"/>
      <c r="F191" s="33"/>
      <c r="G191" s="59">
        <f t="shared" si="5"/>
        <v>364998688.93000001</v>
      </c>
      <c r="H191" s="59">
        <f t="shared" si="5"/>
        <v>193927973.27000001</v>
      </c>
    </row>
    <row r="192" spans="1:8" ht="45">
      <c r="A192" s="32" t="s">
        <v>118</v>
      </c>
      <c r="B192" s="36">
        <v>902</v>
      </c>
      <c r="C192" s="33" t="s">
        <v>67</v>
      </c>
      <c r="D192" s="33" t="s">
        <v>25</v>
      </c>
      <c r="E192" s="33"/>
      <c r="F192" s="33"/>
      <c r="G192" s="34">
        <f t="shared" si="5"/>
        <v>364998688.93000001</v>
      </c>
      <c r="H192" s="34">
        <f t="shared" si="5"/>
        <v>193927973.27000001</v>
      </c>
    </row>
    <row r="193" spans="1:8" ht="45">
      <c r="A193" s="32" t="s">
        <v>120</v>
      </c>
      <c r="B193" s="36">
        <v>902</v>
      </c>
      <c r="C193" s="33" t="s">
        <v>67</v>
      </c>
      <c r="D193" s="33" t="s">
        <v>25</v>
      </c>
      <c r="E193" s="33"/>
      <c r="F193" s="33"/>
      <c r="G193" s="34">
        <f>G194+G196+G198+G197+G199+G200+G201+G203+G202+G195</f>
        <v>364998688.93000001</v>
      </c>
      <c r="H193" s="34">
        <f>H194+H196+H198+H197+H199+H200+H201+H203+H202+H195</f>
        <v>193927973.27000001</v>
      </c>
    </row>
    <row r="194" spans="1:8">
      <c r="A194" s="32" t="s">
        <v>116</v>
      </c>
      <c r="B194" s="36">
        <v>902</v>
      </c>
      <c r="C194" s="33" t="s">
        <v>67</v>
      </c>
      <c r="D194" s="33" t="s">
        <v>25</v>
      </c>
      <c r="E194" s="33" t="s">
        <v>413</v>
      </c>
      <c r="F194" s="33" t="s">
        <v>459</v>
      </c>
      <c r="G194" s="72">
        <f>'Прил.3 Расходы'!F163</f>
        <v>182056800</v>
      </c>
      <c r="H194" s="72">
        <f>'Прил.3 Расходы'!G163</f>
        <v>106076400</v>
      </c>
    </row>
    <row r="195" spans="1:8" ht="210">
      <c r="A195" s="61" t="s">
        <v>349</v>
      </c>
      <c r="B195" s="36">
        <v>902</v>
      </c>
      <c r="C195" s="33" t="s">
        <v>67</v>
      </c>
      <c r="D195" s="33" t="s">
        <v>25</v>
      </c>
      <c r="E195" s="33" t="s">
        <v>350</v>
      </c>
      <c r="F195" s="33" t="s">
        <v>458</v>
      </c>
      <c r="G195" s="72">
        <f>'Прил.3 Расходы'!F164</f>
        <v>345000</v>
      </c>
      <c r="H195" s="72">
        <f>'Прил.3 Расходы'!G164</f>
        <v>230636.05</v>
      </c>
    </row>
    <row r="196" spans="1:8" ht="30">
      <c r="A196" s="36" t="s">
        <v>273</v>
      </c>
      <c r="B196" s="36">
        <v>902</v>
      </c>
      <c r="C196" s="33" t="s">
        <v>67</v>
      </c>
      <c r="D196" s="33" t="s">
        <v>25</v>
      </c>
      <c r="E196" s="33" t="s">
        <v>122</v>
      </c>
      <c r="F196" s="33" t="s">
        <v>489</v>
      </c>
      <c r="G196" s="72">
        <f>'Прил.3 Расходы'!F165</f>
        <v>145378244</v>
      </c>
      <c r="H196" s="72">
        <f>'Прил.3 Расходы'!G165</f>
        <v>69390500.840000004</v>
      </c>
    </row>
    <row r="197" spans="1:8" ht="30">
      <c r="A197" s="32" t="s">
        <v>485</v>
      </c>
      <c r="B197" s="36">
        <v>902</v>
      </c>
      <c r="C197" s="33" t="s">
        <v>67</v>
      </c>
      <c r="D197" s="33" t="s">
        <v>25</v>
      </c>
      <c r="E197" s="33" t="s">
        <v>486</v>
      </c>
      <c r="F197" s="33" t="s">
        <v>488</v>
      </c>
      <c r="G197" s="72">
        <f>'Прил.3 Расходы'!F166</f>
        <v>1806800</v>
      </c>
      <c r="H197" s="72">
        <f>'Прил.3 Расходы'!G166</f>
        <v>1127000</v>
      </c>
    </row>
    <row r="198" spans="1:8" ht="30">
      <c r="A198" s="32" t="s">
        <v>123</v>
      </c>
      <c r="B198" s="36">
        <v>902</v>
      </c>
      <c r="C198" s="33" t="s">
        <v>67</v>
      </c>
      <c r="D198" s="33" t="s">
        <v>25</v>
      </c>
      <c r="E198" s="33" t="s">
        <v>228</v>
      </c>
      <c r="F198" s="33" t="s">
        <v>488</v>
      </c>
      <c r="G198" s="72">
        <f>'Прил.3 Расходы'!F167</f>
        <v>1275700</v>
      </c>
      <c r="H198" s="72">
        <f>'Прил.3 Расходы'!G167</f>
        <v>196500</v>
      </c>
    </row>
    <row r="199" spans="1:8" ht="47.25">
      <c r="A199" s="111" t="s">
        <v>537</v>
      </c>
      <c r="B199" s="36">
        <v>902</v>
      </c>
      <c r="C199" s="33" t="s">
        <v>67</v>
      </c>
      <c r="D199" s="33" t="s">
        <v>25</v>
      </c>
      <c r="E199" s="33" t="s">
        <v>75</v>
      </c>
      <c r="F199" s="33" t="s">
        <v>488</v>
      </c>
      <c r="G199" s="72">
        <f>'Прил.3 Расходы'!F172</f>
        <v>187152</v>
      </c>
      <c r="H199" s="72">
        <f>'Прил.3 Расходы'!G172</f>
        <v>187150.92</v>
      </c>
    </row>
    <row r="200" spans="1:8" ht="63">
      <c r="A200" s="42" t="s">
        <v>439</v>
      </c>
      <c r="B200" s="36">
        <v>902</v>
      </c>
      <c r="C200" s="33" t="s">
        <v>67</v>
      </c>
      <c r="D200" s="33" t="s">
        <v>25</v>
      </c>
      <c r="E200" s="33" t="s">
        <v>139</v>
      </c>
      <c r="F200" s="33" t="s">
        <v>38</v>
      </c>
      <c r="G200" s="72">
        <f>'Прил.3 Расходы'!F168</f>
        <v>5873700</v>
      </c>
      <c r="H200" s="72">
        <f>'Прил.3 Расходы'!G168</f>
        <v>1945734.41</v>
      </c>
    </row>
    <row r="201" spans="1:8" ht="30">
      <c r="A201" s="32" t="s">
        <v>286</v>
      </c>
      <c r="B201" s="36">
        <v>902</v>
      </c>
      <c r="C201" s="33" t="s">
        <v>67</v>
      </c>
      <c r="D201" s="33" t="s">
        <v>25</v>
      </c>
      <c r="E201" s="33" t="s">
        <v>288</v>
      </c>
      <c r="F201" s="33" t="s">
        <v>458</v>
      </c>
      <c r="G201" s="72">
        <f>'Прил.3 Расходы'!F169</f>
        <v>20858000</v>
      </c>
      <c r="H201" s="72">
        <f>'Прил.3 Расходы'!G169</f>
        <v>11400902</v>
      </c>
    </row>
    <row r="202" spans="1:8" ht="30">
      <c r="A202" s="32" t="s">
        <v>302</v>
      </c>
      <c r="B202" s="36">
        <v>902</v>
      </c>
      <c r="C202" s="33" t="s">
        <v>67</v>
      </c>
      <c r="D202" s="33" t="s">
        <v>25</v>
      </c>
      <c r="E202" s="33" t="s">
        <v>296</v>
      </c>
      <c r="F202" s="33" t="s">
        <v>458</v>
      </c>
      <c r="G202" s="72">
        <f>'Прил.3 Расходы'!F170</f>
        <v>1188000</v>
      </c>
      <c r="H202" s="72">
        <f>'Прил.3 Расходы'!G170</f>
        <v>758943</v>
      </c>
    </row>
    <row r="203" spans="1:8">
      <c r="A203" s="32" t="s">
        <v>287</v>
      </c>
      <c r="B203" s="36">
        <v>902</v>
      </c>
      <c r="C203" s="33" t="s">
        <v>67</v>
      </c>
      <c r="D203" s="33" t="s">
        <v>25</v>
      </c>
      <c r="E203" s="33" t="s">
        <v>289</v>
      </c>
      <c r="F203" s="33" t="s">
        <v>458</v>
      </c>
      <c r="G203" s="72">
        <f>'Прил.3 Расходы'!F171</f>
        <v>6029292.9299999997</v>
      </c>
      <c r="H203" s="72">
        <f>'Прил.3 Расходы'!G171</f>
        <v>2614206.0499999998</v>
      </c>
    </row>
    <row r="204" spans="1:8" ht="57">
      <c r="A204" s="29" t="s">
        <v>325</v>
      </c>
      <c r="B204" s="69">
        <v>902</v>
      </c>
      <c r="C204" s="30" t="s">
        <v>67</v>
      </c>
      <c r="D204" s="30" t="s">
        <v>32</v>
      </c>
      <c r="E204" s="30"/>
      <c r="F204" s="30"/>
      <c r="G204" s="58">
        <f>G205+G210+G211+G219</f>
        <v>8845931.8000000007</v>
      </c>
      <c r="H204" s="58">
        <f>H205+H210+H211+H219</f>
        <v>4641327.1399999997</v>
      </c>
    </row>
    <row r="205" spans="1:8" ht="30">
      <c r="A205" s="32" t="s">
        <v>125</v>
      </c>
      <c r="B205" s="36">
        <v>902</v>
      </c>
      <c r="C205" s="33" t="s">
        <v>67</v>
      </c>
      <c r="D205" s="33" t="s">
        <v>32</v>
      </c>
      <c r="E205" s="33" t="s">
        <v>126</v>
      </c>
      <c r="F205" s="33"/>
      <c r="G205" s="59">
        <f t="shared" ref="G205:H206" si="6">G206</f>
        <v>6479912</v>
      </c>
      <c r="H205" s="59">
        <f t="shared" si="6"/>
        <v>3963778.04</v>
      </c>
    </row>
    <row r="206" spans="1:8" ht="30">
      <c r="A206" s="32" t="s">
        <v>125</v>
      </c>
      <c r="B206" s="36">
        <v>902</v>
      </c>
      <c r="C206" s="33" t="s">
        <v>67</v>
      </c>
      <c r="D206" s="33" t="s">
        <v>32</v>
      </c>
      <c r="E206" s="33" t="s">
        <v>126</v>
      </c>
      <c r="F206" s="33"/>
      <c r="G206" s="34">
        <f t="shared" si="6"/>
        <v>6479912</v>
      </c>
      <c r="H206" s="34">
        <f t="shared" si="6"/>
        <v>3963778.04</v>
      </c>
    </row>
    <row r="207" spans="1:8" ht="45">
      <c r="A207" s="32" t="s">
        <v>120</v>
      </c>
      <c r="B207" s="36">
        <v>902</v>
      </c>
      <c r="C207" s="33" t="s">
        <v>67</v>
      </c>
      <c r="D207" s="33" t="s">
        <v>32</v>
      </c>
      <c r="E207" s="33" t="s">
        <v>126</v>
      </c>
      <c r="F207" s="33"/>
      <c r="G207" s="34">
        <f>G208+G209</f>
        <v>6479912</v>
      </c>
      <c r="H207" s="34">
        <f>H208+H209</f>
        <v>3963778.04</v>
      </c>
    </row>
    <row r="208" spans="1:8">
      <c r="A208" s="75" t="s">
        <v>127</v>
      </c>
      <c r="B208" s="76">
        <v>902</v>
      </c>
      <c r="C208" s="71" t="s">
        <v>67</v>
      </c>
      <c r="D208" s="71" t="s">
        <v>32</v>
      </c>
      <c r="E208" s="33" t="s">
        <v>126</v>
      </c>
      <c r="F208" s="71" t="s">
        <v>119</v>
      </c>
      <c r="G208" s="72">
        <f>'Прил.3 Расходы'!F176</f>
        <v>3660200</v>
      </c>
      <c r="H208" s="72">
        <f>'Прил.3 Расходы'!G176</f>
        <v>1848628.13</v>
      </c>
    </row>
    <row r="209" spans="1:8">
      <c r="A209" s="75" t="s">
        <v>128</v>
      </c>
      <c r="B209" s="76">
        <v>902</v>
      </c>
      <c r="C209" s="71" t="s">
        <v>67</v>
      </c>
      <c r="D209" s="71" t="s">
        <v>32</v>
      </c>
      <c r="E209" s="33" t="s">
        <v>126</v>
      </c>
      <c r="F209" s="71" t="s">
        <v>408</v>
      </c>
      <c r="G209" s="72">
        <f>'Прил.3 Расходы'!F177</f>
        <v>2819712</v>
      </c>
      <c r="H209" s="72">
        <f>'Прил.3 Расходы'!G177</f>
        <v>2115149.91</v>
      </c>
    </row>
    <row r="210" spans="1:8">
      <c r="A210" s="32" t="s">
        <v>261</v>
      </c>
      <c r="B210" s="76">
        <v>902</v>
      </c>
      <c r="C210" s="71" t="s">
        <v>67</v>
      </c>
      <c r="D210" s="71" t="s">
        <v>32</v>
      </c>
      <c r="E210" s="33" t="s">
        <v>262</v>
      </c>
      <c r="F210" s="33"/>
      <c r="G210" s="34">
        <f>'Прил.3 Расходы'!F178</f>
        <v>0</v>
      </c>
      <c r="H210" s="34">
        <f>'Прил.3 Расходы'!G178</f>
        <v>0</v>
      </c>
    </row>
    <row r="211" spans="1:8" ht="94.5" customHeight="1">
      <c r="A211" s="32" t="s">
        <v>309</v>
      </c>
      <c r="B211" s="76">
        <v>902</v>
      </c>
      <c r="C211" s="71" t="s">
        <v>67</v>
      </c>
      <c r="D211" s="71" t="s">
        <v>32</v>
      </c>
      <c r="E211" s="33" t="s">
        <v>310</v>
      </c>
      <c r="F211" s="33"/>
      <c r="G211" s="34">
        <f>G212</f>
        <v>2366019.7999999998</v>
      </c>
      <c r="H211" s="34">
        <f>H212</f>
        <v>677549.1</v>
      </c>
    </row>
    <row r="212" spans="1:8" ht="90">
      <c r="A212" s="32" t="s">
        <v>309</v>
      </c>
      <c r="B212" s="76">
        <v>902</v>
      </c>
      <c r="C212" s="71" t="s">
        <v>67</v>
      </c>
      <c r="D212" s="71" t="s">
        <v>32</v>
      </c>
      <c r="E212" s="33" t="s">
        <v>310</v>
      </c>
      <c r="F212" s="33" t="s">
        <v>408</v>
      </c>
      <c r="G212" s="59">
        <f>'Прил.3 Расходы'!F180</f>
        <v>2366019.7999999998</v>
      </c>
      <c r="H212" s="59">
        <f>'Прил.3 Расходы'!G180</f>
        <v>677549.1</v>
      </c>
    </row>
    <row r="213" spans="1:8">
      <c r="A213" s="32" t="s">
        <v>128</v>
      </c>
      <c r="B213" s="76">
        <v>902</v>
      </c>
      <c r="C213" s="71" t="s">
        <v>67</v>
      </c>
      <c r="D213" s="71" t="s">
        <v>32</v>
      </c>
      <c r="E213" s="33" t="s">
        <v>310</v>
      </c>
      <c r="F213" s="33" t="s">
        <v>408</v>
      </c>
      <c r="G213" s="59">
        <f>'Прил.3 Расходы'!F181</f>
        <v>1883164.8</v>
      </c>
      <c r="H213" s="59">
        <f>'Прил.3 Расходы'!G181</f>
        <v>677549.1</v>
      </c>
    </row>
    <row r="214" spans="1:8" ht="30">
      <c r="A214" s="32" t="s">
        <v>311</v>
      </c>
      <c r="B214" s="76">
        <v>902</v>
      </c>
      <c r="C214" s="71" t="s">
        <v>67</v>
      </c>
      <c r="D214" s="71" t="s">
        <v>32</v>
      </c>
      <c r="E214" s="33" t="s">
        <v>310</v>
      </c>
      <c r="F214" s="33" t="s">
        <v>469</v>
      </c>
      <c r="G214" s="59">
        <f>'Прил.3 Расходы'!F182</f>
        <v>273456</v>
      </c>
      <c r="H214" s="59">
        <f>'Прил.3 Расходы'!G182</f>
        <v>0</v>
      </c>
    </row>
    <row r="215" spans="1:8" ht="90">
      <c r="A215" s="32" t="s">
        <v>309</v>
      </c>
      <c r="B215" s="76">
        <v>902</v>
      </c>
      <c r="C215" s="71" t="s">
        <v>67</v>
      </c>
      <c r="D215" s="71" t="s">
        <v>32</v>
      </c>
      <c r="E215" s="33" t="s">
        <v>310</v>
      </c>
      <c r="F215" s="33" t="s">
        <v>419</v>
      </c>
      <c r="G215" s="59">
        <f>'Прил.3 Расходы'!F183</f>
        <v>184139</v>
      </c>
      <c r="H215" s="59">
        <f>'Прил.3 Расходы'!G183</f>
        <v>0</v>
      </c>
    </row>
    <row r="216" spans="1:8" ht="90">
      <c r="A216" s="32" t="s">
        <v>309</v>
      </c>
      <c r="B216" s="76">
        <v>902</v>
      </c>
      <c r="C216" s="71" t="s">
        <v>67</v>
      </c>
      <c r="D216" s="71" t="s">
        <v>32</v>
      </c>
      <c r="E216" s="33" t="s">
        <v>310</v>
      </c>
      <c r="F216" s="33" t="s">
        <v>420</v>
      </c>
      <c r="G216" s="59">
        <f>'Прил.3 Расходы'!F184</f>
        <v>8420</v>
      </c>
      <c r="H216" s="59">
        <f>'Прил.3 Расходы'!G184</f>
        <v>0</v>
      </c>
    </row>
    <row r="217" spans="1:8" ht="90">
      <c r="A217" s="32" t="s">
        <v>309</v>
      </c>
      <c r="B217" s="76">
        <v>902</v>
      </c>
      <c r="C217" s="71" t="s">
        <v>67</v>
      </c>
      <c r="D217" s="71" t="s">
        <v>32</v>
      </c>
      <c r="E217" s="33" t="s">
        <v>310</v>
      </c>
      <c r="F217" s="33" t="s">
        <v>421</v>
      </c>
      <c r="G217" s="34">
        <f>'Прил.3 Расходы'!F185</f>
        <v>8420</v>
      </c>
      <c r="H217" s="34">
        <f>'Прил.3 Расходы'!G185</f>
        <v>0</v>
      </c>
    </row>
    <row r="218" spans="1:8" ht="90">
      <c r="A218" s="32" t="s">
        <v>309</v>
      </c>
      <c r="B218" s="76">
        <v>902</v>
      </c>
      <c r="C218" s="71" t="s">
        <v>67</v>
      </c>
      <c r="D218" s="71" t="s">
        <v>32</v>
      </c>
      <c r="E218" s="33" t="s">
        <v>310</v>
      </c>
      <c r="F218" s="33" t="s">
        <v>422</v>
      </c>
      <c r="G218" s="34">
        <f>'Прил.3 Расходы'!F186</f>
        <v>8420</v>
      </c>
      <c r="H218" s="34">
        <f>'Прил.3 Расходы'!G186</f>
        <v>0</v>
      </c>
    </row>
    <row r="219" spans="1:8" ht="45">
      <c r="A219" s="32" t="s">
        <v>321</v>
      </c>
      <c r="B219" s="76">
        <v>902</v>
      </c>
      <c r="C219" s="71" t="s">
        <v>67</v>
      </c>
      <c r="D219" s="71" t="s">
        <v>32</v>
      </c>
      <c r="E219" s="33" t="s">
        <v>313</v>
      </c>
      <c r="F219" s="33" t="s">
        <v>124</v>
      </c>
      <c r="G219" s="34">
        <f>'Прил.3 Расходы'!F187</f>
        <v>0</v>
      </c>
      <c r="H219" s="34">
        <f>'Прил.3 Расходы'!G187</f>
        <v>0</v>
      </c>
    </row>
    <row r="220" spans="1:8" ht="30">
      <c r="A220" s="32" t="s">
        <v>130</v>
      </c>
      <c r="B220" s="36">
        <v>902</v>
      </c>
      <c r="C220" s="33" t="s">
        <v>67</v>
      </c>
      <c r="D220" s="33" t="s">
        <v>94</v>
      </c>
      <c r="E220" s="33"/>
      <c r="F220" s="33"/>
      <c r="G220" s="34">
        <f>G221+G224</f>
        <v>1238640</v>
      </c>
      <c r="H220" s="34">
        <f>H221+H224</f>
        <v>1238640</v>
      </c>
    </row>
    <row r="221" spans="1:8" ht="45">
      <c r="A221" s="32" t="s">
        <v>131</v>
      </c>
      <c r="B221" s="36">
        <v>902</v>
      </c>
      <c r="C221" s="33" t="s">
        <v>67</v>
      </c>
      <c r="D221" s="33" t="s">
        <v>94</v>
      </c>
      <c r="E221" s="33" t="s">
        <v>320</v>
      </c>
      <c r="F221" s="33"/>
      <c r="G221" s="34">
        <f t="shared" ref="G221:H222" si="7">G222</f>
        <v>150000</v>
      </c>
      <c r="H221" s="34">
        <f t="shared" si="7"/>
        <v>150000</v>
      </c>
    </row>
    <row r="222" spans="1:8" ht="45">
      <c r="A222" s="32" t="s">
        <v>131</v>
      </c>
      <c r="B222" s="36">
        <v>902</v>
      </c>
      <c r="C222" s="33" t="s">
        <v>67</v>
      </c>
      <c r="D222" s="33" t="s">
        <v>94</v>
      </c>
      <c r="E222" s="33" t="s">
        <v>320</v>
      </c>
      <c r="F222" s="33"/>
      <c r="G222" s="34">
        <f t="shared" si="7"/>
        <v>150000</v>
      </c>
      <c r="H222" s="34">
        <f t="shared" si="7"/>
        <v>150000</v>
      </c>
    </row>
    <row r="223" spans="1:8">
      <c r="A223" s="87" t="s">
        <v>208</v>
      </c>
      <c r="B223" s="76">
        <v>902</v>
      </c>
      <c r="C223" s="71" t="s">
        <v>67</v>
      </c>
      <c r="D223" s="33" t="s">
        <v>94</v>
      </c>
      <c r="E223" s="33" t="s">
        <v>320</v>
      </c>
      <c r="F223" s="71" t="s">
        <v>459</v>
      </c>
      <c r="G223" s="72">
        <f>'Прил.3 Расходы'!F195</f>
        <v>150000</v>
      </c>
      <c r="H223" s="72">
        <f>'Прил.3 Расходы'!G195</f>
        <v>150000</v>
      </c>
    </row>
    <row r="224" spans="1:8" ht="47.25">
      <c r="A224" s="42" t="s">
        <v>319</v>
      </c>
      <c r="B224" s="76">
        <v>902</v>
      </c>
      <c r="C224" s="71" t="s">
        <v>67</v>
      </c>
      <c r="D224" s="33" t="s">
        <v>94</v>
      </c>
      <c r="E224" s="33" t="s">
        <v>235</v>
      </c>
      <c r="F224" s="71" t="s">
        <v>459</v>
      </c>
      <c r="G224" s="72">
        <f>'Прил.3 Расходы'!F194</f>
        <v>1088640</v>
      </c>
      <c r="H224" s="72">
        <f>'Прил.3 Расходы'!G194</f>
        <v>1088640</v>
      </c>
    </row>
    <row r="225" spans="1:8" ht="30">
      <c r="A225" s="32" t="s">
        <v>133</v>
      </c>
      <c r="B225" s="36">
        <v>902</v>
      </c>
      <c r="C225" s="33" t="s">
        <v>67</v>
      </c>
      <c r="D225" s="33" t="s">
        <v>94</v>
      </c>
      <c r="E225" s="33"/>
      <c r="F225" s="33"/>
      <c r="G225" s="34">
        <f>G226+G236</f>
        <v>20445772.609999999</v>
      </c>
      <c r="H225" s="34">
        <f>H226+H236</f>
        <v>8372056.5499999989</v>
      </c>
    </row>
    <row r="226" spans="1:8" ht="30">
      <c r="A226" s="32" t="s">
        <v>133</v>
      </c>
      <c r="B226" s="36">
        <v>902</v>
      </c>
      <c r="C226" s="33" t="s">
        <v>67</v>
      </c>
      <c r="D226" s="33" t="s">
        <v>94</v>
      </c>
      <c r="E226" s="33"/>
      <c r="F226" s="33"/>
      <c r="G226" s="34">
        <f>G227</f>
        <v>20094232.609999999</v>
      </c>
      <c r="H226" s="34">
        <f>H227</f>
        <v>8254876.5499999989</v>
      </c>
    </row>
    <row r="227" spans="1:8" ht="60">
      <c r="A227" s="32" t="s">
        <v>134</v>
      </c>
      <c r="B227" s="36">
        <v>902</v>
      </c>
      <c r="C227" s="33" t="s">
        <v>67</v>
      </c>
      <c r="D227" s="33" t="s">
        <v>94</v>
      </c>
      <c r="E227" s="33"/>
      <c r="F227" s="33"/>
      <c r="G227" s="34">
        <f>G228+G230+G231+G232+G233+G234+G235+G229</f>
        <v>20094232.609999999</v>
      </c>
      <c r="H227" s="34">
        <f>H228+H230+H231+H232+H233+H234+H235+H229</f>
        <v>8254876.5499999989</v>
      </c>
    </row>
    <row r="228" spans="1:8" ht="135">
      <c r="A228" s="32" t="s">
        <v>135</v>
      </c>
      <c r="B228" s="76">
        <v>902</v>
      </c>
      <c r="C228" s="71" t="s">
        <v>67</v>
      </c>
      <c r="D228" s="71" t="s">
        <v>94</v>
      </c>
      <c r="E228" s="33" t="s">
        <v>136</v>
      </c>
      <c r="F228" s="71" t="s">
        <v>465</v>
      </c>
      <c r="G228" s="72">
        <f>'Прил.3 Расходы'!F199</f>
        <v>13545200</v>
      </c>
      <c r="H228" s="72">
        <f>'Прил.3 Расходы'!G199</f>
        <v>5966267.4900000002</v>
      </c>
    </row>
    <row r="229" spans="1:8" ht="45">
      <c r="A229" s="61" t="s">
        <v>423</v>
      </c>
      <c r="B229" s="76">
        <v>902</v>
      </c>
      <c r="C229" s="33" t="s">
        <v>67</v>
      </c>
      <c r="D229" s="33" t="s">
        <v>94</v>
      </c>
      <c r="E229" s="33" t="s">
        <v>424</v>
      </c>
      <c r="F229" s="33" t="s">
        <v>458</v>
      </c>
      <c r="G229" s="72">
        <f>'Прил.3 Расходы'!F207</f>
        <v>1321632.6100000001</v>
      </c>
      <c r="H229" s="72">
        <f>'Прил.3 Расходы'!G207</f>
        <v>472823.23</v>
      </c>
    </row>
    <row r="230" spans="1:8">
      <c r="A230" s="70" t="s">
        <v>275</v>
      </c>
      <c r="B230" s="76">
        <v>902</v>
      </c>
      <c r="C230" s="33" t="s">
        <v>67</v>
      </c>
      <c r="D230" s="33" t="s">
        <v>94</v>
      </c>
      <c r="E230" s="33" t="s">
        <v>262</v>
      </c>
      <c r="F230" s="71"/>
      <c r="G230" s="85">
        <f>'Прил.3 Расходы'!F206</f>
        <v>0</v>
      </c>
      <c r="H230" s="85">
        <f>'Прил.3 Расходы'!G206</f>
        <v>0</v>
      </c>
    </row>
    <row r="231" spans="1:8" ht="30">
      <c r="A231" s="75" t="s">
        <v>318</v>
      </c>
      <c r="B231" s="76">
        <v>902</v>
      </c>
      <c r="C231" s="71" t="s">
        <v>67</v>
      </c>
      <c r="D231" s="71" t="s">
        <v>94</v>
      </c>
      <c r="E231" s="33" t="s">
        <v>34</v>
      </c>
      <c r="F231" s="71" t="s">
        <v>466</v>
      </c>
      <c r="G231" s="72">
        <f>'Прил.3 Расходы'!F202</f>
        <v>3963700</v>
      </c>
      <c r="H231" s="72">
        <f>'Прил.3 Расходы'!G202</f>
        <v>1359566.72</v>
      </c>
    </row>
    <row r="232" spans="1:8" ht="30">
      <c r="A232" s="70" t="s">
        <v>137</v>
      </c>
      <c r="B232" s="76">
        <v>902</v>
      </c>
      <c r="C232" s="71" t="s">
        <v>67</v>
      </c>
      <c r="D232" s="71" t="s">
        <v>94</v>
      </c>
      <c r="E232" s="71" t="s">
        <v>322</v>
      </c>
      <c r="F232" s="71" t="s">
        <v>465</v>
      </c>
      <c r="G232" s="72">
        <f>'Прил.3 Расходы'!F203</f>
        <v>1211300</v>
      </c>
      <c r="H232" s="72">
        <f>'Прил.3 Расходы'!G203</f>
        <v>440619.31</v>
      </c>
    </row>
    <row r="233" spans="1:8" ht="30">
      <c r="A233" s="70" t="s">
        <v>137</v>
      </c>
      <c r="B233" s="76">
        <v>902</v>
      </c>
      <c r="C233" s="71" t="s">
        <v>67</v>
      </c>
      <c r="D233" s="71" t="s">
        <v>94</v>
      </c>
      <c r="E233" s="33" t="s">
        <v>251</v>
      </c>
      <c r="F233" s="71"/>
      <c r="G233" s="72">
        <f>'Прил.3 Расходы'!F204</f>
        <v>0</v>
      </c>
      <c r="H233" s="72">
        <f>'Прил.3 Расходы'!G204</f>
        <v>0</v>
      </c>
    </row>
    <row r="234" spans="1:8">
      <c r="A234" s="88" t="s">
        <v>123</v>
      </c>
      <c r="B234" s="76">
        <v>902</v>
      </c>
      <c r="C234" s="71" t="s">
        <v>67</v>
      </c>
      <c r="D234" s="71" t="s">
        <v>94</v>
      </c>
      <c r="E234" s="33" t="s">
        <v>412</v>
      </c>
      <c r="F234" s="71" t="s">
        <v>467</v>
      </c>
      <c r="G234" s="72">
        <f>'Прил.3 Расходы'!F205</f>
        <v>52400</v>
      </c>
      <c r="H234" s="72">
        <f>'Прил.3 Расходы'!G205</f>
        <v>15599.8</v>
      </c>
    </row>
    <row r="235" spans="1:8" ht="60">
      <c r="A235" s="70" t="s">
        <v>209</v>
      </c>
      <c r="B235" s="76">
        <v>902</v>
      </c>
      <c r="C235" s="71" t="s">
        <v>67</v>
      </c>
      <c r="D235" s="71" t="s">
        <v>94</v>
      </c>
      <c r="E235" s="71"/>
      <c r="F235" s="71"/>
      <c r="G235" s="72"/>
      <c r="H235" s="72"/>
    </row>
    <row r="236" spans="1:8" ht="30">
      <c r="A236" s="70" t="s">
        <v>138</v>
      </c>
      <c r="B236" s="36">
        <v>902</v>
      </c>
      <c r="C236" s="33" t="s">
        <v>67</v>
      </c>
      <c r="D236" s="33" t="s">
        <v>94</v>
      </c>
      <c r="E236" s="33"/>
      <c r="F236" s="33"/>
      <c r="G236" s="34">
        <f>G237</f>
        <v>351540</v>
      </c>
      <c r="H236" s="34">
        <f>H237</f>
        <v>117180</v>
      </c>
    </row>
    <row r="237" spans="1:8" ht="60">
      <c r="A237" s="61" t="s">
        <v>426</v>
      </c>
      <c r="B237" s="76">
        <v>902</v>
      </c>
      <c r="C237" s="71" t="s">
        <v>67</v>
      </c>
      <c r="D237" s="71" t="s">
        <v>94</v>
      </c>
      <c r="E237" s="33" t="s">
        <v>425</v>
      </c>
      <c r="F237" s="71" t="s">
        <v>458</v>
      </c>
      <c r="G237" s="72">
        <f>'Прил.3 Расходы'!F208</f>
        <v>351540</v>
      </c>
      <c r="H237" s="72">
        <f>'Прил.3 Расходы'!G208</f>
        <v>117180</v>
      </c>
    </row>
    <row r="238" spans="1:8" ht="42.75">
      <c r="A238" s="89" t="s">
        <v>326</v>
      </c>
      <c r="B238" s="69">
        <v>902</v>
      </c>
      <c r="C238" s="30"/>
      <c r="D238" s="30"/>
      <c r="E238" s="30"/>
      <c r="F238" s="30"/>
      <c r="G238" s="58">
        <f>G239</f>
        <v>57167456.18</v>
      </c>
      <c r="H238" s="58">
        <f>H239</f>
        <v>26289415.18</v>
      </c>
    </row>
    <row r="239" spans="1:8" ht="57">
      <c r="A239" s="73" t="s">
        <v>140</v>
      </c>
      <c r="B239" s="36">
        <v>902</v>
      </c>
      <c r="C239" s="53" t="s">
        <v>101</v>
      </c>
      <c r="D239" s="53"/>
      <c r="E239" s="53"/>
      <c r="F239" s="53"/>
      <c r="G239" s="86">
        <f>G240</f>
        <v>57167456.18</v>
      </c>
      <c r="H239" s="86">
        <f>H240</f>
        <v>26289415.18</v>
      </c>
    </row>
    <row r="240" spans="1:8">
      <c r="A240" s="32" t="s">
        <v>141</v>
      </c>
      <c r="B240" s="36">
        <v>902</v>
      </c>
      <c r="C240" s="33" t="s">
        <v>101</v>
      </c>
      <c r="D240" s="33" t="s">
        <v>23</v>
      </c>
      <c r="E240" s="33"/>
      <c r="F240" s="33"/>
      <c r="G240" s="34">
        <f>G241+G247+G250+G253+G257</f>
        <v>57167456.18</v>
      </c>
      <c r="H240" s="34">
        <f>H241+H247+H250+H253+H257</f>
        <v>26289415.18</v>
      </c>
    </row>
    <row r="241" spans="1:8">
      <c r="A241" s="32" t="s">
        <v>141</v>
      </c>
      <c r="B241" s="36">
        <v>902</v>
      </c>
      <c r="C241" s="33" t="s">
        <v>101</v>
      </c>
      <c r="D241" s="33" t="s">
        <v>23</v>
      </c>
      <c r="E241" s="33"/>
      <c r="F241" s="33"/>
      <c r="G241" s="34">
        <f>G243+G242</f>
        <v>28680039.219999999</v>
      </c>
      <c r="H241" s="34">
        <f>H243+H242</f>
        <v>14245901.050000001</v>
      </c>
    </row>
    <row r="242" spans="1:8" ht="63">
      <c r="A242" s="41" t="s">
        <v>447</v>
      </c>
      <c r="B242" s="76">
        <v>902</v>
      </c>
      <c r="C242" s="71" t="s">
        <v>101</v>
      </c>
      <c r="D242" s="71" t="s">
        <v>23</v>
      </c>
      <c r="E242" s="33" t="s">
        <v>245</v>
      </c>
      <c r="F242" s="71" t="s">
        <v>124</v>
      </c>
      <c r="G242" s="72">
        <f>'Прил.3 Расходы'!F213</f>
        <v>1937539.22</v>
      </c>
      <c r="H242" s="72">
        <f>'Прил.3 Расходы'!G213</f>
        <v>1454461.21</v>
      </c>
    </row>
    <row r="243" spans="1:8" ht="60">
      <c r="A243" s="32" t="s">
        <v>142</v>
      </c>
      <c r="B243" s="36">
        <v>902</v>
      </c>
      <c r="C243" s="33" t="s">
        <v>101</v>
      </c>
      <c r="D243" s="33" t="s">
        <v>23</v>
      </c>
      <c r="E243" s="33" t="s">
        <v>143</v>
      </c>
      <c r="F243" s="33"/>
      <c r="G243" s="34">
        <f>G244+G246+G245</f>
        <v>26742500</v>
      </c>
      <c r="H243" s="34">
        <f>H244+H246+H245</f>
        <v>12791439.84</v>
      </c>
    </row>
    <row r="244" spans="1:8" ht="94.5">
      <c r="A244" s="111" t="s">
        <v>427</v>
      </c>
      <c r="B244" s="76">
        <v>902</v>
      </c>
      <c r="C244" s="71" t="s">
        <v>101</v>
      </c>
      <c r="D244" s="71" t="s">
        <v>23</v>
      </c>
      <c r="E244" s="33" t="s">
        <v>79</v>
      </c>
      <c r="F244" s="71" t="s">
        <v>124</v>
      </c>
      <c r="G244" s="72">
        <f>'Прил.3 Расходы'!F215</f>
        <v>60000</v>
      </c>
      <c r="H244" s="72">
        <f>'Прил.3 Расходы'!G215</f>
        <v>60000</v>
      </c>
    </row>
    <row r="245" spans="1:8" ht="78.75">
      <c r="A245" s="111" t="s">
        <v>428</v>
      </c>
      <c r="B245" s="76">
        <v>902</v>
      </c>
      <c r="C245" s="71" t="s">
        <v>101</v>
      </c>
      <c r="D245" s="71" t="s">
        <v>23</v>
      </c>
      <c r="E245" s="33" t="s">
        <v>80</v>
      </c>
      <c r="F245" s="71" t="s">
        <v>124</v>
      </c>
      <c r="G245" s="34">
        <f>'Прил.3 Расходы'!F217</f>
        <v>10000</v>
      </c>
      <c r="H245" s="34">
        <f>'Прил.3 Расходы'!G217</f>
        <v>10000</v>
      </c>
    </row>
    <row r="246" spans="1:8" ht="45">
      <c r="A246" s="32" t="s">
        <v>120</v>
      </c>
      <c r="B246" s="76">
        <v>902</v>
      </c>
      <c r="C246" s="71" t="s">
        <v>101</v>
      </c>
      <c r="D246" s="71" t="s">
        <v>23</v>
      </c>
      <c r="E246" s="33" t="s">
        <v>143</v>
      </c>
      <c r="F246" s="71" t="s">
        <v>119</v>
      </c>
      <c r="G246" s="72">
        <f>'Прил.3 Расходы'!F216</f>
        <v>26672500</v>
      </c>
      <c r="H246" s="72">
        <f>'Прил.3 Расходы'!G216</f>
        <v>12721439.84</v>
      </c>
    </row>
    <row r="247" spans="1:8" ht="30">
      <c r="A247" s="32" t="s">
        <v>144</v>
      </c>
      <c r="B247" s="36">
        <v>902</v>
      </c>
      <c r="C247" s="33" t="s">
        <v>101</v>
      </c>
      <c r="D247" s="33" t="s">
        <v>23</v>
      </c>
      <c r="E247" s="33" t="s">
        <v>145</v>
      </c>
      <c r="F247" s="33"/>
      <c r="G247" s="34">
        <f>G248</f>
        <v>1433900</v>
      </c>
      <c r="H247" s="34">
        <f>H248</f>
        <v>506886.17</v>
      </c>
    </row>
    <row r="248" spans="1:8" ht="30">
      <c r="A248" s="32" t="s">
        <v>144</v>
      </c>
      <c r="B248" s="36">
        <v>902</v>
      </c>
      <c r="C248" s="33" t="s">
        <v>101</v>
      </c>
      <c r="D248" s="33" t="s">
        <v>23</v>
      </c>
      <c r="E248" s="33" t="s">
        <v>145</v>
      </c>
      <c r="F248" s="33"/>
      <c r="G248" s="34">
        <f>G249</f>
        <v>1433900</v>
      </c>
      <c r="H248" s="34">
        <f>H249</f>
        <v>506886.17</v>
      </c>
    </row>
    <row r="249" spans="1:8" ht="45">
      <c r="A249" s="32" t="s">
        <v>120</v>
      </c>
      <c r="B249" s="76">
        <v>902</v>
      </c>
      <c r="C249" s="71" t="s">
        <v>101</v>
      </c>
      <c r="D249" s="71" t="s">
        <v>23</v>
      </c>
      <c r="E249" s="33" t="s">
        <v>145</v>
      </c>
      <c r="F249" s="71" t="s">
        <v>119</v>
      </c>
      <c r="G249" s="72">
        <f>'Прил.3 Расходы'!F220</f>
        <v>1433900</v>
      </c>
      <c r="H249" s="72">
        <f>'Прил.3 Расходы'!G220</f>
        <v>506886.17</v>
      </c>
    </row>
    <row r="250" spans="1:8">
      <c r="A250" s="32" t="s">
        <v>146</v>
      </c>
      <c r="B250" s="36">
        <v>902</v>
      </c>
      <c r="C250" s="33" t="s">
        <v>101</v>
      </c>
      <c r="D250" s="33" t="s">
        <v>23</v>
      </c>
      <c r="E250" s="33" t="s">
        <v>147</v>
      </c>
      <c r="F250" s="33"/>
      <c r="G250" s="34">
        <f>G251</f>
        <v>26030400</v>
      </c>
      <c r="H250" s="34">
        <f>H251</f>
        <v>10513511</v>
      </c>
    </row>
    <row r="251" spans="1:8">
      <c r="A251" s="32" t="s">
        <v>146</v>
      </c>
      <c r="B251" s="36">
        <v>902</v>
      </c>
      <c r="C251" s="33" t="s">
        <v>101</v>
      </c>
      <c r="D251" s="33" t="s">
        <v>23</v>
      </c>
      <c r="E251" s="33" t="s">
        <v>147</v>
      </c>
      <c r="F251" s="33"/>
      <c r="G251" s="34">
        <f>G252</f>
        <v>26030400</v>
      </c>
      <c r="H251" s="34">
        <f>H252</f>
        <v>10513511</v>
      </c>
    </row>
    <row r="252" spans="1:8" ht="45">
      <c r="A252" s="32" t="s">
        <v>120</v>
      </c>
      <c r="B252" s="76">
        <v>902</v>
      </c>
      <c r="C252" s="71" t="s">
        <v>101</v>
      </c>
      <c r="D252" s="71" t="s">
        <v>23</v>
      </c>
      <c r="E252" s="33" t="s">
        <v>147</v>
      </c>
      <c r="F252" s="71" t="s">
        <v>119</v>
      </c>
      <c r="G252" s="72">
        <f>'Прил.3 Расходы'!F223</f>
        <v>26030400</v>
      </c>
      <c r="H252" s="72">
        <f>'Прил.3 Расходы'!G223</f>
        <v>10513511</v>
      </c>
    </row>
    <row r="253" spans="1:8">
      <c r="A253" s="75"/>
      <c r="B253" s="36"/>
      <c r="C253" s="33"/>
      <c r="D253" s="33"/>
      <c r="E253" s="33"/>
      <c r="F253" s="33"/>
      <c r="G253" s="34">
        <f>G254+G255+G256</f>
        <v>223116.96000000002</v>
      </c>
      <c r="H253" s="34">
        <f>H254+H255+H256</f>
        <v>223116.96000000002</v>
      </c>
    </row>
    <row r="254" spans="1:8">
      <c r="A254" s="32"/>
      <c r="B254" s="36">
        <v>902</v>
      </c>
      <c r="C254" s="49" t="s">
        <v>101</v>
      </c>
      <c r="D254" s="49" t="s">
        <v>23</v>
      </c>
      <c r="E254" s="33" t="s">
        <v>263</v>
      </c>
      <c r="F254" s="33" t="s">
        <v>119</v>
      </c>
      <c r="G254" s="34">
        <f>'Прил.3 Расходы'!F224</f>
        <v>0</v>
      </c>
      <c r="H254" s="34">
        <f>'Прил.3 Расходы'!G224</f>
        <v>0</v>
      </c>
    </row>
    <row r="255" spans="1:8">
      <c r="A255" s="32"/>
      <c r="B255" s="36">
        <v>902</v>
      </c>
      <c r="C255" s="49" t="s">
        <v>101</v>
      </c>
      <c r="D255" s="49" t="s">
        <v>23</v>
      </c>
      <c r="E255" s="33" t="s">
        <v>264</v>
      </c>
      <c r="F255" s="71"/>
      <c r="G255" s="72">
        <f>'Прил.3 Расходы'!F225</f>
        <v>113116.96</v>
      </c>
      <c r="H255" s="72">
        <f>'Прил.3 Расходы'!G225</f>
        <v>113116.96</v>
      </c>
    </row>
    <row r="256" spans="1:8" ht="75">
      <c r="A256" s="32" t="s">
        <v>498</v>
      </c>
      <c r="B256" s="36">
        <v>902</v>
      </c>
      <c r="C256" s="49" t="s">
        <v>101</v>
      </c>
      <c r="D256" s="49" t="s">
        <v>23</v>
      </c>
      <c r="E256" s="33" t="s">
        <v>497</v>
      </c>
      <c r="F256" s="71"/>
      <c r="G256" s="72">
        <f>'Прил.3 Расходы'!F226</f>
        <v>110000</v>
      </c>
      <c r="H256" s="72">
        <f>'Прил.3 Расходы'!G226</f>
        <v>110000</v>
      </c>
    </row>
    <row r="257" spans="1:8" ht="330.75">
      <c r="A257" s="155" t="s">
        <v>477</v>
      </c>
      <c r="B257" s="36"/>
      <c r="C257" s="33" t="s">
        <v>101</v>
      </c>
      <c r="D257" s="33" t="s">
        <v>23</v>
      </c>
      <c r="E257" s="33" t="s">
        <v>475</v>
      </c>
      <c r="F257" s="33" t="s">
        <v>124</v>
      </c>
      <c r="G257" s="72">
        <f>'Прил.3 Расходы'!F227</f>
        <v>800000</v>
      </c>
      <c r="H257" s="72">
        <f>'Прил.3 Расходы'!G227</f>
        <v>800000</v>
      </c>
    </row>
    <row r="258" spans="1:8" ht="42.75">
      <c r="A258" s="89" t="s">
        <v>360</v>
      </c>
      <c r="B258" s="69">
        <v>902</v>
      </c>
      <c r="C258" s="30"/>
      <c r="D258" s="30"/>
      <c r="E258" s="30"/>
      <c r="F258" s="30"/>
      <c r="G258" s="58">
        <f t="shared" ref="G258:H260" si="8">G259</f>
        <v>1000000</v>
      </c>
      <c r="H258" s="58">
        <f t="shared" si="8"/>
        <v>346983</v>
      </c>
    </row>
    <row r="259" spans="1:8" ht="30">
      <c r="A259" s="32" t="s">
        <v>355</v>
      </c>
      <c r="B259" s="36">
        <v>902</v>
      </c>
      <c r="C259" s="33" t="s">
        <v>106</v>
      </c>
      <c r="D259" s="33" t="s">
        <v>25</v>
      </c>
      <c r="E259" s="33"/>
      <c r="F259" s="33"/>
      <c r="G259" s="72">
        <f t="shared" si="8"/>
        <v>1000000</v>
      </c>
      <c r="H259" s="72">
        <f t="shared" si="8"/>
        <v>346983</v>
      </c>
    </row>
    <row r="260" spans="1:8" ht="45">
      <c r="A260" s="32" t="s">
        <v>359</v>
      </c>
      <c r="B260" s="36">
        <v>902</v>
      </c>
      <c r="C260" s="33" t="s">
        <v>106</v>
      </c>
      <c r="D260" s="33" t="s">
        <v>25</v>
      </c>
      <c r="E260" s="33" t="s">
        <v>358</v>
      </c>
      <c r="F260" s="33"/>
      <c r="G260" s="72">
        <f t="shared" si="8"/>
        <v>1000000</v>
      </c>
      <c r="H260" s="72">
        <f t="shared" si="8"/>
        <v>346983</v>
      </c>
    </row>
    <row r="261" spans="1:8" ht="120">
      <c r="A261" s="118" t="s">
        <v>356</v>
      </c>
      <c r="B261" s="36">
        <v>902</v>
      </c>
      <c r="C261" s="33" t="s">
        <v>106</v>
      </c>
      <c r="D261" s="33" t="s">
        <v>25</v>
      </c>
      <c r="E261" s="33" t="s">
        <v>358</v>
      </c>
      <c r="F261" s="33" t="s">
        <v>357</v>
      </c>
      <c r="G261" s="72">
        <f>'Прил.3 Расходы'!F268</f>
        <v>1000000</v>
      </c>
      <c r="H261" s="72">
        <f>'Прил.3 Расходы'!G268</f>
        <v>346983</v>
      </c>
    </row>
    <row r="262" spans="1:8">
      <c r="A262" s="29" t="s">
        <v>199</v>
      </c>
      <c r="B262" s="90"/>
      <c r="C262" s="68"/>
      <c r="D262" s="68"/>
      <c r="E262" s="68"/>
      <c r="F262" s="68"/>
      <c r="G262" s="58">
        <f>G238+G180+G139+G13+G204+G36+G258</f>
        <v>834892310.92999995</v>
      </c>
      <c r="H262" s="58">
        <f>H238+H180+H139+H13+H204+H36+H258</f>
        <v>360715156.62999994</v>
      </c>
    </row>
  </sheetData>
  <mergeCells count="14">
    <mergeCell ref="H9:H11"/>
    <mergeCell ref="C1:G1"/>
    <mergeCell ref="F10:F11"/>
    <mergeCell ref="A7:G7"/>
    <mergeCell ref="A9:A11"/>
    <mergeCell ref="B9:F9"/>
    <mergeCell ref="G9:G11"/>
    <mergeCell ref="B10:B11"/>
    <mergeCell ref="C10:C11"/>
    <mergeCell ref="D10:D11"/>
    <mergeCell ref="E10:E11"/>
    <mergeCell ref="C2:M3"/>
    <mergeCell ref="C4:N4"/>
    <mergeCell ref="C5:M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zoomScaleNormal="100" workbookViewId="0">
      <selection activeCell="C6" sqref="C6"/>
    </sheetView>
  </sheetViews>
  <sheetFormatPr defaultRowHeight="15"/>
  <cols>
    <col min="2" max="2" width="95.7109375" customWidth="1"/>
    <col min="3" max="3" width="34" customWidth="1"/>
    <col min="4" max="4" width="36.7109375" customWidth="1"/>
    <col min="5" max="5" width="21.28515625" customWidth="1"/>
    <col min="6" max="6" width="24.28515625" customWidth="1"/>
  </cols>
  <sheetData>
    <row r="1" spans="1:14" ht="13.5" customHeight="1">
      <c r="C1" s="24" t="s">
        <v>340</v>
      </c>
      <c r="D1" s="24"/>
    </row>
    <row r="2" spans="1:14" ht="15" hidden="1" customHeight="1">
      <c r="C2" s="174" t="s">
        <v>506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4"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15" customHeight="1">
      <c r="C4" s="174" t="s">
        <v>507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15" customHeight="1">
      <c r="C5" s="174" t="s">
        <v>538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9" spans="1:14">
      <c r="A9" s="181" t="s">
        <v>500</v>
      </c>
      <c r="B9" s="235"/>
      <c r="C9" s="235"/>
      <c r="D9" s="235"/>
      <c r="E9" s="235"/>
      <c r="F9" s="235"/>
      <c r="G9" s="235"/>
      <c r="H9" s="235"/>
      <c r="I9" s="235"/>
    </row>
    <row r="10" spans="1:14" ht="33.75" customHeight="1">
      <c r="A10" s="181" t="s">
        <v>518</v>
      </c>
      <c r="B10" s="235"/>
      <c r="C10" s="235"/>
      <c r="D10" s="235"/>
      <c r="E10" s="235"/>
      <c r="F10" s="235"/>
      <c r="G10" s="235"/>
      <c r="H10" s="235"/>
      <c r="I10" s="235"/>
    </row>
    <row r="11" spans="1:14" ht="33.75" customHeight="1">
      <c r="A11" s="119"/>
      <c r="B11" s="120"/>
      <c r="C11" s="120"/>
      <c r="D11" s="120"/>
      <c r="E11" s="120"/>
      <c r="F11" s="120"/>
      <c r="G11" s="120"/>
      <c r="H11" s="120"/>
      <c r="I11" s="120"/>
    </row>
    <row r="12" spans="1:14">
      <c r="D12" t="s">
        <v>519</v>
      </c>
    </row>
    <row r="13" spans="1:14" ht="15" customHeight="1">
      <c r="A13" s="230" t="s">
        <v>374</v>
      </c>
      <c r="B13" s="233" t="s">
        <v>389</v>
      </c>
      <c r="C13" s="226" t="s">
        <v>510</v>
      </c>
      <c r="D13" s="227"/>
      <c r="E13" s="226" t="s">
        <v>511</v>
      </c>
      <c r="F13" s="227"/>
    </row>
    <row r="14" spans="1:14" ht="15" customHeight="1">
      <c r="A14" s="231"/>
      <c r="B14" s="234"/>
      <c r="C14" s="228"/>
      <c r="D14" s="229"/>
      <c r="E14" s="228"/>
      <c r="F14" s="229"/>
    </row>
    <row r="15" spans="1:14" ht="66.75" customHeight="1">
      <c r="A15" s="232"/>
      <c r="B15" s="232"/>
      <c r="C15" s="121" t="s">
        <v>388</v>
      </c>
      <c r="D15" s="133" t="s">
        <v>390</v>
      </c>
      <c r="E15" s="121" t="s">
        <v>388</v>
      </c>
      <c r="F15" s="133" t="s">
        <v>390</v>
      </c>
    </row>
    <row r="16" spans="1:14" ht="15" customHeight="1">
      <c r="A16" s="121">
        <v>1</v>
      </c>
      <c r="B16" s="121">
        <v>2</v>
      </c>
      <c r="C16" s="121">
        <v>3</v>
      </c>
      <c r="D16" s="121">
        <v>4</v>
      </c>
      <c r="E16" s="121">
        <v>5</v>
      </c>
      <c r="F16" s="121">
        <v>6</v>
      </c>
    </row>
    <row r="17" spans="1:6" ht="50.25" customHeight="1">
      <c r="A17" s="121">
        <v>1</v>
      </c>
      <c r="B17" s="123" t="s">
        <v>448</v>
      </c>
      <c r="C17" s="122">
        <v>3893460.24</v>
      </c>
      <c r="D17" s="122">
        <v>0</v>
      </c>
      <c r="E17" s="122">
        <v>3688302.39</v>
      </c>
      <c r="F17" s="122">
        <v>0</v>
      </c>
    </row>
    <row r="18" spans="1:6" ht="45" customHeight="1">
      <c r="A18" s="121">
        <v>2</v>
      </c>
      <c r="B18" s="111" t="s">
        <v>449</v>
      </c>
      <c r="C18" s="122">
        <v>70000</v>
      </c>
      <c r="D18" s="122">
        <v>0</v>
      </c>
      <c r="E18" s="122">
        <v>60000</v>
      </c>
      <c r="F18" s="122">
        <v>0</v>
      </c>
    </row>
    <row r="19" spans="1:6" ht="45" customHeight="1">
      <c r="A19" s="121">
        <v>3</v>
      </c>
      <c r="B19" s="111" t="s">
        <v>450</v>
      </c>
      <c r="C19" s="122">
        <v>120000</v>
      </c>
      <c r="D19" s="122">
        <v>0</v>
      </c>
      <c r="E19" s="122">
        <v>0</v>
      </c>
      <c r="F19" s="122">
        <v>0</v>
      </c>
    </row>
    <row r="20" spans="1:6" ht="56.25" customHeight="1">
      <c r="A20" s="121">
        <v>4</v>
      </c>
      <c r="B20" s="123" t="s">
        <v>452</v>
      </c>
      <c r="C20" s="122">
        <v>55000</v>
      </c>
      <c r="D20" s="122">
        <v>0</v>
      </c>
      <c r="E20" s="122">
        <v>20000</v>
      </c>
      <c r="F20" s="122">
        <v>0</v>
      </c>
    </row>
    <row r="21" spans="1:6" ht="61.5" customHeight="1" thickBot="1">
      <c r="A21" s="121">
        <v>5</v>
      </c>
      <c r="B21" s="124" t="s">
        <v>451</v>
      </c>
      <c r="C21" s="122">
        <v>20000</v>
      </c>
      <c r="D21" s="122">
        <v>0</v>
      </c>
      <c r="E21" s="122">
        <v>0</v>
      </c>
      <c r="F21" s="122">
        <v>0</v>
      </c>
    </row>
    <row r="22" spans="1:6" ht="45" customHeight="1" thickBot="1">
      <c r="A22" s="121">
        <v>6</v>
      </c>
      <c r="B22" s="124" t="s">
        <v>444</v>
      </c>
      <c r="C22" s="122">
        <v>55000</v>
      </c>
      <c r="D22" s="122">
        <v>0</v>
      </c>
      <c r="E22" s="122">
        <v>0</v>
      </c>
      <c r="F22" s="122">
        <v>0</v>
      </c>
    </row>
    <row r="23" spans="1:6" ht="39.75" customHeight="1">
      <c r="A23" s="121">
        <v>7</v>
      </c>
      <c r="B23" s="125" t="s">
        <v>473</v>
      </c>
      <c r="C23" s="122">
        <v>113116.96</v>
      </c>
      <c r="D23" s="122">
        <v>106556.18</v>
      </c>
      <c r="E23" s="122">
        <v>113116.96</v>
      </c>
      <c r="F23" s="122">
        <v>106556.18</v>
      </c>
    </row>
    <row r="24" spans="1:6" ht="39" customHeight="1">
      <c r="A24" s="121">
        <v>8</v>
      </c>
      <c r="B24" s="126" t="s">
        <v>433</v>
      </c>
      <c r="C24" s="127">
        <v>0</v>
      </c>
      <c r="D24" s="122">
        <v>0</v>
      </c>
      <c r="E24" s="127">
        <v>0</v>
      </c>
      <c r="F24" s="122">
        <v>0</v>
      </c>
    </row>
    <row r="25" spans="1:6" ht="44.25" customHeight="1">
      <c r="A25" s="121">
        <v>9</v>
      </c>
      <c r="B25" s="128" t="s">
        <v>453</v>
      </c>
      <c r="C25" s="122">
        <v>400000</v>
      </c>
      <c r="D25" s="122">
        <v>0</v>
      </c>
      <c r="E25" s="122">
        <v>0</v>
      </c>
      <c r="F25" s="122">
        <v>0</v>
      </c>
    </row>
    <row r="26" spans="1:6" ht="30.75" customHeight="1">
      <c r="A26" s="121">
        <v>10</v>
      </c>
      <c r="B26" s="129" t="s">
        <v>454</v>
      </c>
      <c r="C26" s="122">
        <v>300000</v>
      </c>
      <c r="D26" s="122">
        <v>0</v>
      </c>
      <c r="E26" s="122">
        <v>0</v>
      </c>
      <c r="F26" s="122">
        <v>0</v>
      </c>
    </row>
    <row r="27" spans="1:6" ht="67.5" customHeight="1">
      <c r="A27" s="121">
        <v>11</v>
      </c>
      <c r="B27" s="123" t="s">
        <v>455</v>
      </c>
      <c r="C27" s="122">
        <v>4150000</v>
      </c>
      <c r="D27" s="122">
        <v>0</v>
      </c>
      <c r="E27" s="122">
        <v>3650000</v>
      </c>
      <c r="F27" s="122">
        <v>0</v>
      </c>
    </row>
    <row r="28" spans="1:6" ht="44.25" customHeight="1">
      <c r="A28" s="121">
        <v>12</v>
      </c>
      <c r="B28" s="36" t="s">
        <v>385</v>
      </c>
      <c r="C28" s="122">
        <v>100000</v>
      </c>
      <c r="D28" s="122">
        <v>0</v>
      </c>
      <c r="E28" s="122">
        <v>14000</v>
      </c>
      <c r="F28" s="122">
        <v>0</v>
      </c>
    </row>
    <row r="29" spans="1:6" ht="54.75" customHeight="1">
      <c r="A29" s="121">
        <v>13</v>
      </c>
      <c r="B29" s="123" t="s">
        <v>456</v>
      </c>
      <c r="C29" s="122">
        <v>5873700</v>
      </c>
      <c r="D29" s="122">
        <v>0</v>
      </c>
      <c r="E29" s="122">
        <v>1945734.41</v>
      </c>
      <c r="F29" s="122">
        <v>0</v>
      </c>
    </row>
    <row r="30" spans="1:6" ht="41.25" customHeight="1">
      <c r="A30" s="121">
        <v>14</v>
      </c>
      <c r="B30" s="123" t="s">
        <v>447</v>
      </c>
      <c r="C30" s="122">
        <v>1937539.22</v>
      </c>
      <c r="D30" s="122">
        <v>0</v>
      </c>
      <c r="E30" s="122">
        <v>1454461.21</v>
      </c>
      <c r="F30" s="122">
        <v>0</v>
      </c>
    </row>
    <row r="31" spans="1:6" ht="51" customHeight="1">
      <c r="A31" s="121">
        <v>15</v>
      </c>
      <c r="B31" s="130" t="s">
        <v>457</v>
      </c>
      <c r="C31" s="122">
        <v>2569644</v>
      </c>
      <c r="D31" s="122">
        <v>2069644</v>
      </c>
      <c r="E31" s="122">
        <v>2569644</v>
      </c>
      <c r="F31" s="122">
        <v>2069644</v>
      </c>
    </row>
    <row r="32" spans="1:6" ht="51" customHeight="1">
      <c r="A32" s="121">
        <v>16</v>
      </c>
      <c r="B32" s="130" t="s">
        <v>414</v>
      </c>
      <c r="C32" s="122">
        <v>8297899.4199999999</v>
      </c>
      <c r="D32" s="122">
        <v>0</v>
      </c>
      <c r="E32" s="122">
        <v>3063092.85</v>
      </c>
      <c r="F32" s="122">
        <v>0</v>
      </c>
    </row>
    <row r="33" spans="1:6" ht="51" customHeight="1">
      <c r="A33" s="121">
        <v>17</v>
      </c>
      <c r="B33" s="130" t="s">
        <v>415</v>
      </c>
      <c r="C33" s="122">
        <v>0</v>
      </c>
      <c r="D33" s="122">
        <v>0</v>
      </c>
      <c r="E33" s="122">
        <v>0</v>
      </c>
      <c r="F33" s="122">
        <v>0</v>
      </c>
    </row>
    <row r="34" spans="1:6" ht="51" customHeight="1">
      <c r="A34" s="121">
        <v>18</v>
      </c>
      <c r="B34" s="130" t="s">
        <v>416</v>
      </c>
      <c r="C34" s="122">
        <v>150000</v>
      </c>
      <c r="D34" s="122">
        <v>0</v>
      </c>
      <c r="E34" s="122">
        <v>150000</v>
      </c>
      <c r="F34" s="122">
        <v>0</v>
      </c>
    </row>
    <row r="35" spans="1:6" ht="51" customHeight="1">
      <c r="A35" s="121">
        <v>19</v>
      </c>
      <c r="B35" s="130" t="s">
        <v>238</v>
      </c>
      <c r="C35" s="122">
        <v>947700</v>
      </c>
      <c r="D35" s="122">
        <v>0</v>
      </c>
      <c r="E35" s="122">
        <v>0</v>
      </c>
      <c r="F35" s="122">
        <v>0</v>
      </c>
    </row>
    <row r="36" spans="1:6">
      <c r="A36" s="135"/>
      <c r="B36" s="136"/>
      <c r="C36" s="131">
        <f>SUM(C17:C35)</f>
        <v>29053059.839999996</v>
      </c>
      <c r="D36" s="131">
        <f>SUM(D17:D35)</f>
        <v>2176200.1800000002</v>
      </c>
      <c r="E36" s="131">
        <f>SUM(E17:E35)</f>
        <v>16728351.819999998</v>
      </c>
      <c r="F36" s="131">
        <f>SUM(F17:F35)</f>
        <v>2176200.1800000002</v>
      </c>
    </row>
  </sheetData>
  <mergeCells count="9">
    <mergeCell ref="C2:M3"/>
    <mergeCell ref="C4:N4"/>
    <mergeCell ref="C5:M5"/>
    <mergeCell ref="E13:F14"/>
    <mergeCell ref="A13:A15"/>
    <mergeCell ref="B13:B15"/>
    <mergeCell ref="C13:D14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R39"/>
  <sheetViews>
    <sheetView view="pageBreakPreview" topLeftCell="A25" zoomScale="60" zoomScaleNormal="100" workbookViewId="0">
      <selection activeCell="G9" sqref="G9"/>
    </sheetView>
  </sheetViews>
  <sheetFormatPr defaultRowHeight="15"/>
  <cols>
    <col min="1" max="1" width="17.140625" customWidth="1"/>
    <col min="2" max="2" width="13.5703125" customWidth="1"/>
    <col min="3" max="3" width="12.28515625" customWidth="1"/>
    <col min="4" max="4" width="13.140625" customWidth="1"/>
    <col min="5" max="5" width="13" customWidth="1"/>
    <col min="6" max="6" width="59.28515625" customWidth="1"/>
    <col min="7" max="7" width="26.5703125" customWidth="1"/>
    <col min="8" max="8" width="29.28515625" customWidth="1"/>
    <col min="9" max="9" width="16.5703125" customWidth="1"/>
    <col min="10" max="10" width="18.5703125" customWidth="1"/>
  </cols>
  <sheetData>
    <row r="4" spans="1:18" ht="15.75">
      <c r="G4" s="24" t="s">
        <v>520</v>
      </c>
      <c r="H4" s="24"/>
    </row>
    <row r="5" spans="1:18" ht="15" customHeight="1">
      <c r="G5" s="174" t="s">
        <v>506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8"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8" ht="15" customHeight="1">
      <c r="G7" s="174" t="s">
        <v>507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</row>
    <row r="8" spans="1:18" ht="15" customHeight="1">
      <c r="G8" s="174" t="s">
        <v>539</v>
      </c>
      <c r="H8" s="174"/>
      <c r="I8" s="174"/>
      <c r="J8" s="174"/>
      <c r="K8" s="174"/>
      <c r="L8" s="174"/>
      <c r="M8" s="174"/>
      <c r="N8" s="174"/>
      <c r="O8" s="174"/>
      <c r="P8" s="174"/>
      <c r="Q8" s="174"/>
    </row>
    <row r="11" spans="1:18" ht="36.75" customHeight="1">
      <c r="C11" s="235" t="s">
        <v>502</v>
      </c>
      <c r="D11" s="235"/>
      <c r="E11" s="235"/>
      <c r="F11" s="235"/>
      <c r="G11" s="235"/>
      <c r="H11" s="235"/>
      <c r="I11" s="235"/>
      <c r="J11" s="235"/>
      <c r="K11" s="235"/>
    </row>
    <row r="12" spans="1:18" ht="36.75" customHeight="1">
      <c r="C12" s="235" t="s">
        <v>521</v>
      </c>
      <c r="D12" s="235"/>
      <c r="E12" s="235"/>
      <c r="F12" s="235"/>
      <c r="G12" s="235"/>
      <c r="H12" s="235"/>
      <c r="I12" s="235"/>
      <c r="J12" s="235"/>
      <c r="K12" s="235"/>
    </row>
    <row r="14" spans="1:18">
      <c r="H14" t="s">
        <v>398</v>
      </c>
    </row>
    <row r="15" spans="1:18" ht="15" customHeight="1">
      <c r="A15" s="245" t="s">
        <v>373</v>
      </c>
      <c r="B15" s="246"/>
      <c r="C15" s="246"/>
      <c r="D15" s="246"/>
      <c r="E15" s="227"/>
      <c r="F15" s="242" t="s">
        <v>391</v>
      </c>
      <c r="G15" s="226" t="s">
        <v>237</v>
      </c>
      <c r="H15" s="227"/>
      <c r="I15" s="226" t="s">
        <v>237</v>
      </c>
      <c r="J15" s="227"/>
    </row>
    <row r="16" spans="1:18" ht="15" customHeight="1">
      <c r="A16" s="247"/>
      <c r="B16" s="248"/>
      <c r="C16" s="248"/>
      <c r="D16" s="248"/>
      <c r="E16" s="229"/>
      <c r="F16" s="243"/>
      <c r="G16" s="236"/>
      <c r="H16" s="237"/>
      <c r="I16" s="236"/>
      <c r="J16" s="237"/>
    </row>
    <row r="17" spans="1:10">
      <c r="A17" s="214" t="s">
        <v>393</v>
      </c>
      <c r="B17" s="222" t="s">
        <v>394</v>
      </c>
      <c r="C17" s="222" t="s">
        <v>395</v>
      </c>
      <c r="D17" s="222" t="s">
        <v>396</v>
      </c>
      <c r="E17" s="222" t="s">
        <v>397</v>
      </c>
      <c r="F17" s="243"/>
      <c r="G17" s="238"/>
      <c r="H17" s="229"/>
      <c r="I17" s="238"/>
      <c r="J17" s="229"/>
    </row>
    <row r="18" spans="1:10" ht="78.75" customHeight="1">
      <c r="A18" s="216"/>
      <c r="B18" s="222"/>
      <c r="C18" s="222"/>
      <c r="D18" s="222"/>
      <c r="E18" s="222"/>
      <c r="F18" s="244"/>
      <c r="G18" s="121" t="s">
        <v>392</v>
      </c>
      <c r="H18" s="133" t="s">
        <v>390</v>
      </c>
      <c r="I18" s="121" t="s">
        <v>392</v>
      </c>
      <c r="J18" s="133" t="s">
        <v>390</v>
      </c>
    </row>
    <row r="19" spans="1:10" ht="13.5" customHeight="1">
      <c r="A19" s="117">
        <v>1</v>
      </c>
      <c r="B19" s="116">
        <v>2</v>
      </c>
      <c r="C19" s="116">
        <v>3</v>
      </c>
      <c r="D19" s="134">
        <v>4</v>
      </c>
      <c r="E19" s="134">
        <v>5</v>
      </c>
      <c r="F19" s="134">
        <v>6</v>
      </c>
      <c r="G19" s="121">
        <v>7</v>
      </c>
      <c r="H19" s="121">
        <v>8</v>
      </c>
      <c r="I19" s="121">
        <v>9</v>
      </c>
      <c r="J19" s="121">
        <v>10</v>
      </c>
    </row>
    <row r="20" spans="1:10" ht="47.25" customHeight="1">
      <c r="A20" s="121">
        <v>902</v>
      </c>
      <c r="B20" s="140" t="s">
        <v>23</v>
      </c>
      <c r="C20" s="141" t="s">
        <v>73</v>
      </c>
      <c r="D20" s="141" t="s">
        <v>375</v>
      </c>
      <c r="E20" s="142">
        <v>244</v>
      </c>
      <c r="F20" s="145" t="s">
        <v>448</v>
      </c>
      <c r="G20" s="122">
        <v>3893460.24</v>
      </c>
      <c r="H20" s="122"/>
      <c r="I20" s="122">
        <v>3688302.39</v>
      </c>
      <c r="J20" s="122"/>
    </row>
    <row r="21" spans="1:10" ht="43.5" customHeight="1">
      <c r="A21" s="121">
        <v>902</v>
      </c>
      <c r="B21" s="140" t="s">
        <v>23</v>
      </c>
      <c r="C21" s="141" t="s">
        <v>73</v>
      </c>
      <c r="D21" s="141" t="s">
        <v>376</v>
      </c>
      <c r="E21" s="142">
        <v>244</v>
      </c>
      <c r="F21" s="146" t="s">
        <v>449</v>
      </c>
      <c r="G21" s="122">
        <v>70000</v>
      </c>
      <c r="H21" s="122"/>
      <c r="I21" s="122">
        <v>60000</v>
      </c>
      <c r="J21" s="122"/>
    </row>
    <row r="22" spans="1:10" ht="63" customHeight="1">
      <c r="A22" s="121">
        <v>902</v>
      </c>
      <c r="B22" s="140" t="s">
        <v>23</v>
      </c>
      <c r="C22" s="141" t="s">
        <v>73</v>
      </c>
      <c r="D22" s="141" t="s">
        <v>417</v>
      </c>
      <c r="E22" s="142">
        <v>244</v>
      </c>
      <c r="F22" s="146" t="s">
        <v>450</v>
      </c>
      <c r="G22" s="122">
        <v>120000</v>
      </c>
      <c r="H22" s="122"/>
      <c r="I22" s="122">
        <v>0</v>
      </c>
      <c r="J22" s="122"/>
    </row>
    <row r="23" spans="1:10" ht="46.5" customHeight="1" thickBot="1">
      <c r="A23" s="121">
        <v>902</v>
      </c>
      <c r="B23" s="140" t="s">
        <v>23</v>
      </c>
      <c r="C23" s="141" t="s">
        <v>73</v>
      </c>
      <c r="D23" s="141" t="s">
        <v>378</v>
      </c>
      <c r="E23" s="142">
        <v>244</v>
      </c>
      <c r="F23" s="147" t="s">
        <v>451</v>
      </c>
      <c r="G23" s="122">
        <v>20000</v>
      </c>
      <c r="H23" s="122"/>
      <c r="I23" s="122">
        <v>0</v>
      </c>
      <c r="J23" s="122"/>
    </row>
    <row r="24" spans="1:10" ht="55.5" customHeight="1" thickBot="1">
      <c r="A24" s="121">
        <v>902</v>
      </c>
      <c r="B24" s="140" t="s">
        <v>23</v>
      </c>
      <c r="C24" s="141" t="s">
        <v>73</v>
      </c>
      <c r="D24" s="141" t="s">
        <v>379</v>
      </c>
      <c r="E24" s="142">
        <v>244</v>
      </c>
      <c r="F24" s="147" t="s">
        <v>444</v>
      </c>
      <c r="G24" s="122">
        <v>55000</v>
      </c>
      <c r="H24" s="122"/>
      <c r="I24" s="122">
        <v>0</v>
      </c>
      <c r="J24" s="122"/>
    </row>
    <row r="25" spans="1:10" ht="26.25" customHeight="1">
      <c r="A25" s="121">
        <v>902</v>
      </c>
      <c r="B25" s="140" t="s">
        <v>23</v>
      </c>
      <c r="C25" s="141" t="s">
        <v>73</v>
      </c>
      <c r="D25" s="141" t="s">
        <v>377</v>
      </c>
      <c r="E25" s="142">
        <v>244</v>
      </c>
      <c r="F25" s="148" t="s">
        <v>452</v>
      </c>
      <c r="G25" s="122">
        <v>55000</v>
      </c>
      <c r="H25" s="127"/>
      <c r="I25" s="127">
        <v>20000</v>
      </c>
      <c r="J25" s="127"/>
    </row>
    <row r="26" spans="1:10" ht="45" customHeight="1">
      <c r="A26" s="121">
        <v>902</v>
      </c>
      <c r="B26" s="143" t="s">
        <v>42</v>
      </c>
      <c r="C26" s="141" t="s">
        <v>98</v>
      </c>
      <c r="D26" s="141" t="s">
        <v>380</v>
      </c>
      <c r="E26" s="142">
        <v>811</v>
      </c>
      <c r="F26" s="149" t="s">
        <v>433</v>
      </c>
      <c r="G26" s="127">
        <v>0</v>
      </c>
      <c r="H26" s="127"/>
      <c r="I26" s="127">
        <v>0</v>
      </c>
      <c r="J26" s="127"/>
    </row>
    <row r="27" spans="1:10" ht="44.25" customHeight="1">
      <c r="A27" s="121">
        <v>902</v>
      </c>
      <c r="B27" s="143" t="s">
        <v>42</v>
      </c>
      <c r="C27" s="141" t="s">
        <v>106</v>
      </c>
      <c r="D27" s="141" t="s">
        <v>381</v>
      </c>
      <c r="E27" s="142">
        <v>244</v>
      </c>
      <c r="F27" s="150" t="s">
        <v>453</v>
      </c>
      <c r="G27" s="127">
        <v>400000</v>
      </c>
      <c r="H27" s="127"/>
      <c r="I27" s="127">
        <v>0</v>
      </c>
      <c r="J27" s="127"/>
    </row>
    <row r="28" spans="1:10" ht="53.25" customHeight="1">
      <c r="A28" s="121">
        <v>902</v>
      </c>
      <c r="B28" s="143" t="s">
        <v>42</v>
      </c>
      <c r="C28" s="141" t="s">
        <v>106</v>
      </c>
      <c r="D28" s="141" t="s">
        <v>382</v>
      </c>
      <c r="E28" s="142">
        <v>811</v>
      </c>
      <c r="F28" s="151" t="s">
        <v>454</v>
      </c>
      <c r="G28" s="122">
        <v>300000</v>
      </c>
      <c r="H28" s="122"/>
      <c r="I28" s="122">
        <v>0</v>
      </c>
      <c r="J28" s="122"/>
    </row>
    <row r="29" spans="1:10" ht="53.25" customHeight="1">
      <c r="A29" s="121">
        <v>902</v>
      </c>
      <c r="B29" s="143" t="s">
        <v>42</v>
      </c>
      <c r="C29" s="141" t="s">
        <v>106</v>
      </c>
      <c r="D29" s="141" t="s">
        <v>472</v>
      </c>
      <c r="E29" s="142">
        <v>244</v>
      </c>
      <c r="F29" s="129" t="s">
        <v>238</v>
      </c>
      <c r="G29" s="122">
        <v>947700</v>
      </c>
      <c r="H29" s="122"/>
      <c r="I29" s="122">
        <v>0</v>
      </c>
      <c r="J29" s="122"/>
    </row>
    <row r="30" spans="1:10" ht="42.75" customHeight="1">
      <c r="A30" s="121">
        <v>902</v>
      </c>
      <c r="B30" s="143" t="s">
        <v>98</v>
      </c>
      <c r="C30" s="141" t="s">
        <v>25</v>
      </c>
      <c r="D30" s="141" t="s">
        <v>383</v>
      </c>
      <c r="E30" s="142">
        <v>244</v>
      </c>
      <c r="F30" s="145" t="s">
        <v>455</v>
      </c>
      <c r="G30" s="122">
        <v>4150000</v>
      </c>
      <c r="H30" s="122"/>
      <c r="I30" s="122">
        <v>3650000</v>
      </c>
      <c r="J30" s="122"/>
    </row>
    <row r="31" spans="1:10" ht="43.5" customHeight="1">
      <c r="A31" s="121">
        <v>902</v>
      </c>
      <c r="B31" s="143" t="s">
        <v>62</v>
      </c>
      <c r="C31" s="141" t="s">
        <v>98</v>
      </c>
      <c r="D31" s="141" t="s">
        <v>384</v>
      </c>
      <c r="E31" s="142">
        <v>360</v>
      </c>
      <c r="F31" s="36" t="s">
        <v>385</v>
      </c>
      <c r="G31" s="122">
        <v>100000</v>
      </c>
      <c r="H31" s="122"/>
      <c r="I31" s="122">
        <v>14000</v>
      </c>
      <c r="J31" s="122"/>
    </row>
    <row r="32" spans="1:10" ht="48" customHeight="1">
      <c r="A32" s="121">
        <v>902</v>
      </c>
      <c r="B32" s="143" t="s">
        <v>67</v>
      </c>
      <c r="C32" s="141" t="s">
        <v>25</v>
      </c>
      <c r="D32" s="141" t="s">
        <v>386</v>
      </c>
      <c r="E32" s="142" t="s">
        <v>470</v>
      </c>
      <c r="F32" s="145" t="s">
        <v>456</v>
      </c>
      <c r="G32" s="122">
        <v>5873700</v>
      </c>
      <c r="H32" s="122"/>
      <c r="I32" s="122">
        <v>1945734.41</v>
      </c>
      <c r="J32" s="122"/>
    </row>
    <row r="33" spans="1:10" ht="48" customHeight="1">
      <c r="A33" s="121">
        <v>902</v>
      </c>
      <c r="B33" s="143" t="s">
        <v>101</v>
      </c>
      <c r="C33" s="141" t="s">
        <v>23</v>
      </c>
      <c r="D33" s="141" t="s">
        <v>387</v>
      </c>
      <c r="E33" s="142">
        <v>612</v>
      </c>
      <c r="F33" s="145" t="s">
        <v>447</v>
      </c>
      <c r="G33" s="122">
        <v>1937539.22</v>
      </c>
      <c r="H33" s="122"/>
      <c r="I33" s="122">
        <v>1454461.21</v>
      </c>
      <c r="J33" s="122"/>
    </row>
    <row r="34" spans="1:10" ht="48" customHeight="1">
      <c r="A34" s="121">
        <v>902</v>
      </c>
      <c r="B34" s="143" t="s">
        <v>101</v>
      </c>
      <c r="C34" s="141" t="s">
        <v>23</v>
      </c>
      <c r="D34" s="153" t="s">
        <v>264</v>
      </c>
      <c r="E34" s="142">
        <v>612</v>
      </c>
      <c r="F34" s="123" t="s">
        <v>473</v>
      </c>
      <c r="G34" s="122">
        <v>113116.96</v>
      </c>
      <c r="H34" s="122">
        <v>106556.18</v>
      </c>
      <c r="I34" s="122">
        <v>113116.96</v>
      </c>
      <c r="J34" s="122">
        <v>106556.18</v>
      </c>
    </row>
    <row r="35" spans="1:10" ht="48" customHeight="1">
      <c r="A35" s="121">
        <v>902</v>
      </c>
      <c r="B35" s="139" t="s">
        <v>149</v>
      </c>
      <c r="C35" s="139" t="s">
        <v>42</v>
      </c>
      <c r="D35" s="139" t="s">
        <v>252</v>
      </c>
      <c r="E35" s="139" t="s">
        <v>236</v>
      </c>
      <c r="F35" s="152" t="s">
        <v>457</v>
      </c>
      <c r="G35" s="122">
        <v>2569644</v>
      </c>
      <c r="H35" s="122">
        <v>2069644</v>
      </c>
      <c r="I35" s="122">
        <v>2569644</v>
      </c>
      <c r="J35" s="122">
        <v>2069644</v>
      </c>
    </row>
    <row r="36" spans="1:10" ht="45.75" customHeight="1">
      <c r="A36" s="121">
        <v>902</v>
      </c>
      <c r="B36" s="143" t="s">
        <v>62</v>
      </c>
      <c r="C36" s="141" t="s">
        <v>98</v>
      </c>
      <c r="D36" s="141" t="s">
        <v>471</v>
      </c>
      <c r="E36" s="142">
        <v>244</v>
      </c>
      <c r="F36" s="152" t="s">
        <v>414</v>
      </c>
      <c r="G36" s="122">
        <v>8297899.4199999999</v>
      </c>
      <c r="H36" s="122"/>
      <c r="I36" s="122">
        <v>3063092.85</v>
      </c>
      <c r="J36" s="122"/>
    </row>
    <row r="37" spans="1:10" ht="33.75" customHeight="1">
      <c r="A37" s="144">
        <v>902</v>
      </c>
      <c r="B37" s="139" t="s">
        <v>149</v>
      </c>
      <c r="C37" s="139" t="s">
        <v>32</v>
      </c>
      <c r="D37" s="139" t="s">
        <v>317</v>
      </c>
      <c r="E37" s="139" t="s">
        <v>236</v>
      </c>
      <c r="F37" s="152" t="s">
        <v>415</v>
      </c>
      <c r="G37" s="122">
        <v>0</v>
      </c>
      <c r="H37" s="122"/>
      <c r="I37" s="122">
        <v>0</v>
      </c>
      <c r="J37" s="122"/>
    </row>
    <row r="38" spans="1:10" ht="51.75" customHeight="1">
      <c r="A38" s="121">
        <v>902</v>
      </c>
      <c r="B38" s="143" t="s">
        <v>67</v>
      </c>
      <c r="C38" s="141" t="s">
        <v>94</v>
      </c>
      <c r="D38" s="141" t="s">
        <v>314</v>
      </c>
      <c r="E38" s="142">
        <v>244</v>
      </c>
      <c r="F38" s="152" t="s">
        <v>416</v>
      </c>
      <c r="G38" s="122">
        <v>150000</v>
      </c>
      <c r="H38" s="122"/>
      <c r="I38" s="122">
        <v>150000</v>
      </c>
      <c r="J38" s="122"/>
    </row>
    <row r="39" spans="1:10">
      <c r="A39" s="121"/>
      <c r="B39" s="239" t="s">
        <v>388</v>
      </c>
      <c r="C39" s="240"/>
      <c r="D39" s="241"/>
      <c r="E39" s="132"/>
      <c r="F39" s="132"/>
      <c r="G39" s="131">
        <f>SUM(G20:G38)</f>
        <v>29053059.840000004</v>
      </c>
      <c r="H39" s="131">
        <f>SUM(H20:H38)</f>
        <v>2176200.1800000002</v>
      </c>
      <c r="I39" s="131">
        <f>SUM(I20:I38)</f>
        <v>16728351.820000002</v>
      </c>
      <c r="J39" s="131">
        <f>SUM(J20:J38)</f>
        <v>2176200.1800000002</v>
      </c>
    </row>
  </sheetData>
  <mergeCells count="15">
    <mergeCell ref="G5:Q6"/>
    <mergeCell ref="G7:R7"/>
    <mergeCell ref="G8:Q8"/>
    <mergeCell ref="I15:J17"/>
    <mergeCell ref="B39:D39"/>
    <mergeCell ref="F15:F18"/>
    <mergeCell ref="G15:H17"/>
    <mergeCell ref="C11:K11"/>
    <mergeCell ref="C12:K12"/>
    <mergeCell ref="E17:E18"/>
    <mergeCell ref="A15:E16"/>
    <mergeCell ref="A17:A18"/>
    <mergeCell ref="B17:B18"/>
    <mergeCell ref="C17:C18"/>
    <mergeCell ref="D17:D1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0"/>
  <sheetViews>
    <sheetView zoomScaleNormal="100" workbookViewId="0">
      <selection activeCell="J17" sqref="J17:K17"/>
    </sheetView>
  </sheetViews>
  <sheetFormatPr defaultRowHeight="15"/>
  <cols>
    <col min="3" max="3" width="14.42578125" customWidth="1"/>
    <col min="11" max="11" width="23.7109375" customWidth="1"/>
  </cols>
  <sheetData>
    <row r="1" spans="1:19" ht="15.75">
      <c r="H1" s="24" t="s">
        <v>341</v>
      </c>
      <c r="I1" s="24"/>
    </row>
    <row r="2" spans="1:19" ht="12.75" customHeight="1">
      <c r="H2" s="174" t="s">
        <v>506</v>
      </c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19" ht="13.5" customHeight="1"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19" ht="15.75" customHeight="1">
      <c r="H4" s="174" t="s">
        <v>507</v>
      </c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ht="15" customHeight="1">
      <c r="H5" s="174" t="s">
        <v>538</v>
      </c>
      <c r="I5" s="174"/>
      <c r="J5" s="174"/>
      <c r="K5" s="174"/>
      <c r="L5" s="174"/>
      <c r="M5" s="174"/>
      <c r="N5" s="174"/>
      <c r="O5" s="174"/>
      <c r="P5" s="174"/>
      <c r="Q5" s="174"/>
      <c r="R5" s="174"/>
    </row>
    <row r="6" spans="1:19" ht="12.75" customHeight="1"/>
    <row r="8" spans="1:19">
      <c r="A8" s="235" t="s">
        <v>501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</row>
    <row r="9" spans="1:19">
      <c r="A9" s="235" t="s">
        <v>523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</row>
    <row r="12" spans="1:19">
      <c r="K12" t="s">
        <v>522</v>
      </c>
    </row>
    <row r="13" spans="1:19" ht="30.75" customHeight="1">
      <c r="A13" s="259" t="s">
        <v>399</v>
      </c>
      <c r="B13" s="260"/>
      <c r="C13" s="261"/>
      <c r="D13" s="259" t="s">
        <v>400</v>
      </c>
      <c r="E13" s="260"/>
      <c r="F13" s="260"/>
      <c r="G13" s="260"/>
      <c r="H13" s="260"/>
      <c r="I13" s="261"/>
      <c r="J13" s="262" t="s">
        <v>510</v>
      </c>
      <c r="K13" s="263"/>
      <c r="L13" s="262" t="s">
        <v>511</v>
      </c>
      <c r="M13" s="263"/>
    </row>
    <row r="14" spans="1:19">
      <c r="A14" s="253">
        <v>1</v>
      </c>
      <c r="B14" s="258"/>
      <c r="C14" s="254"/>
      <c r="D14" s="253">
        <v>2</v>
      </c>
      <c r="E14" s="258"/>
      <c r="F14" s="258"/>
      <c r="G14" s="258"/>
      <c r="H14" s="258"/>
      <c r="I14" s="254"/>
      <c r="J14" s="253">
        <v>3</v>
      </c>
      <c r="K14" s="254"/>
      <c r="L14" s="253">
        <v>4</v>
      </c>
      <c r="M14" s="254"/>
    </row>
    <row r="15" spans="1:19" ht="43.5" customHeight="1">
      <c r="A15" s="264" t="s">
        <v>409</v>
      </c>
      <c r="B15" s="265"/>
      <c r="C15" s="266"/>
      <c r="D15" s="251" t="s">
        <v>401</v>
      </c>
      <c r="E15" s="257"/>
      <c r="F15" s="257"/>
      <c r="G15" s="257"/>
      <c r="H15" s="257"/>
      <c r="I15" s="252"/>
      <c r="J15" s="255">
        <v>5018400</v>
      </c>
      <c r="K15" s="256"/>
      <c r="L15" s="255">
        <v>2526157.54</v>
      </c>
      <c r="M15" s="256"/>
    </row>
    <row r="16" spans="1:19" ht="31.5" customHeight="1">
      <c r="A16" s="264" t="s">
        <v>410</v>
      </c>
      <c r="B16" s="265"/>
      <c r="C16" s="266"/>
      <c r="D16" s="251" t="s">
        <v>402</v>
      </c>
      <c r="E16" s="257"/>
      <c r="F16" s="257"/>
      <c r="G16" s="257"/>
      <c r="H16" s="257"/>
      <c r="I16" s="252"/>
      <c r="J16" s="255">
        <v>5440000</v>
      </c>
      <c r="K16" s="256"/>
      <c r="L16" s="255">
        <v>3742993.77</v>
      </c>
      <c r="M16" s="256"/>
    </row>
    <row r="17" spans="1:13" ht="43.5" customHeight="1">
      <c r="A17" s="264" t="s">
        <v>406</v>
      </c>
      <c r="B17" s="265"/>
      <c r="C17" s="266"/>
      <c r="D17" s="251" t="s">
        <v>403</v>
      </c>
      <c r="E17" s="257"/>
      <c r="F17" s="257"/>
      <c r="G17" s="257"/>
      <c r="H17" s="257"/>
      <c r="I17" s="252"/>
      <c r="J17" s="255">
        <v>264000</v>
      </c>
      <c r="K17" s="256"/>
      <c r="L17" s="255">
        <v>122857</v>
      </c>
      <c r="M17" s="256"/>
    </row>
    <row r="18" spans="1:13" ht="40.5" customHeight="1">
      <c r="A18" s="264" t="s">
        <v>407</v>
      </c>
      <c r="B18" s="265"/>
      <c r="C18" s="266"/>
      <c r="D18" s="251" t="s">
        <v>404</v>
      </c>
      <c r="E18" s="257"/>
      <c r="F18" s="257"/>
      <c r="G18" s="257"/>
      <c r="H18" s="257"/>
      <c r="I18" s="252"/>
      <c r="J18" s="255">
        <v>500000</v>
      </c>
      <c r="K18" s="256"/>
      <c r="L18" s="255">
        <v>50000</v>
      </c>
      <c r="M18" s="256"/>
    </row>
    <row r="19" spans="1:13">
      <c r="A19" s="267" t="s">
        <v>405</v>
      </c>
      <c r="B19" s="268"/>
      <c r="C19" s="269"/>
      <c r="D19" s="267"/>
      <c r="E19" s="268"/>
      <c r="F19" s="268"/>
      <c r="G19" s="268"/>
      <c r="H19" s="268"/>
      <c r="I19" s="269"/>
      <c r="J19" s="249">
        <f>J15+J16+J17+J18</f>
        <v>11222400</v>
      </c>
      <c r="K19" s="250"/>
      <c r="L19" s="249">
        <f>L15+L16+L17+L18</f>
        <v>6442008.3100000005</v>
      </c>
      <c r="M19" s="250"/>
    </row>
    <row r="20" spans="1:13">
      <c r="A20" s="251"/>
      <c r="B20" s="257"/>
      <c r="C20" s="252"/>
      <c r="D20" s="251"/>
      <c r="E20" s="257"/>
      <c r="F20" s="257"/>
      <c r="G20" s="257"/>
      <c r="H20" s="257"/>
      <c r="I20" s="252"/>
      <c r="J20" s="251"/>
      <c r="K20" s="252"/>
      <c r="L20" s="251"/>
      <c r="M20" s="252"/>
    </row>
  </sheetData>
  <mergeCells count="37">
    <mergeCell ref="D19:I19"/>
    <mergeCell ref="J20:K20"/>
    <mergeCell ref="J14:K14"/>
    <mergeCell ref="J15:K15"/>
    <mergeCell ref="J16:K16"/>
    <mergeCell ref="J17:K17"/>
    <mergeCell ref="J18:K18"/>
    <mergeCell ref="J19:K19"/>
    <mergeCell ref="A20:C20"/>
    <mergeCell ref="A14:C14"/>
    <mergeCell ref="A15:C15"/>
    <mergeCell ref="A16:C16"/>
    <mergeCell ref="A17:C17"/>
    <mergeCell ref="A18:C18"/>
    <mergeCell ref="A19:C19"/>
    <mergeCell ref="A13:C13"/>
    <mergeCell ref="D13:I13"/>
    <mergeCell ref="J13:K13"/>
    <mergeCell ref="A8:L8"/>
    <mergeCell ref="A9:K9"/>
    <mergeCell ref="L13:M13"/>
    <mergeCell ref="L19:M19"/>
    <mergeCell ref="L20:M20"/>
    <mergeCell ref="H2:R3"/>
    <mergeCell ref="H4:S4"/>
    <mergeCell ref="H5:R5"/>
    <mergeCell ref="L14:M14"/>
    <mergeCell ref="L15:M15"/>
    <mergeCell ref="L16:M16"/>
    <mergeCell ref="L17:M17"/>
    <mergeCell ref="L18:M18"/>
    <mergeCell ref="D20:I20"/>
    <mergeCell ref="D14:I14"/>
    <mergeCell ref="D15:I15"/>
    <mergeCell ref="D16:I16"/>
    <mergeCell ref="D17:I17"/>
    <mergeCell ref="D18:I1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4:Q16"/>
  <sheetViews>
    <sheetView tabSelected="1" zoomScaleNormal="100" workbookViewId="0">
      <selection activeCell="F8" sqref="F8:P8"/>
    </sheetView>
  </sheetViews>
  <sheetFormatPr defaultRowHeight="15"/>
  <cols>
    <col min="9" max="9" width="14" customWidth="1"/>
    <col min="14" max="14" width="12.140625" customWidth="1"/>
  </cols>
  <sheetData>
    <row r="4" spans="1:17" ht="15.75">
      <c r="F4" s="24" t="s">
        <v>524</v>
      </c>
      <c r="G4" s="24"/>
      <c r="H4" s="24"/>
      <c r="I4" s="24"/>
      <c r="J4" s="24"/>
    </row>
    <row r="5" spans="1:17" ht="15" customHeight="1">
      <c r="F5" s="174" t="s">
        <v>506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7"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7" ht="15.75" customHeight="1">
      <c r="F7" s="174" t="s">
        <v>507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</row>
    <row r="8" spans="1:17" ht="15.75" customHeight="1">
      <c r="F8" s="174" t="s">
        <v>538</v>
      </c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17" ht="15.75">
      <c r="F9" s="163"/>
      <c r="G9" s="163"/>
      <c r="H9" s="163"/>
      <c r="I9" s="163"/>
      <c r="J9" s="164"/>
      <c r="K9" s="164"/>
      <c r="L9" s="164"/>
      <c r="M9" s="164"/>
    </row>
    <row r="10" spans="1:17" ht="32.25" customHeight="1">
      <c r="B10" s="235" t="s">
        <v>531</v>
      </c>
      <c r="C10" s="235"/>
      <c r="D10" s="235"/>
      <c r="E10" s="235"/>
      <c r="F10" s="235"/>
      <c r="G10" s="235"/>
      <c r="H10" s="235"/>
      <c r="I10" s="235"/>
      <c r="J10" s="175"/>
      <c r="K10" s="175"/>
    </row>
    <row r="11" spans="1:17">
      <c r="B11" s="235"/>
      <c r="C11" s="235"/>
      <c r="D11" s="235"/>
      <c r="E11" s="235"/>
      <c r="F11" s="235"/>
      <c r="G11" s="165"/>
      <c r="H11" s="165"/>
      <c r="I11" s="165"/>
      <c r="O11" t="s">
        <v>532</v>
      </c>
    </row>
    <row r="12" spans="1:17">
      <c r="G12" s="262" t="s">
        <v>510</v>
      </c>
      <c r="H12" s="278"/>
      <c r="I12" s="278"/>
      <c r="J12" s="278"/>
      <c r="K12" s="279"/>
      <c r="L12" s="262" t="s">
        <v>511</v>
      </c>
      <c r="M12" s="278"/>
      <c r="N12" s="278"/>
      <c r="O12" s="278"/>
      <c r="P12" s="279"/>
    </row>
    <row r="13" spans="1:17" ht="15" customHeight="1">
      <c r="A13" s="270" t="s">
        <v>525</v>
      </c>
      <c r="B13" s="272" t="s">
        <v>526</v>
      </c>
      <c r="C13" s="273"/>
      <c r="D13" s="273"/>
      <c r="E13" s="273"/>
      <c r="F13" s="274"/>
      <c r="G13" s="272" t="s">
        <v>527</v>
      </c>
      <c r="H13" s="274"/>
      <c r="I13" s="270" t="s">
        <v>528</v>
      </c>
      <c r="J13" s="272" t="s">
        <v>529</v>
      </c>
      <c r="K13" s="274"/>
      <c r="L13" s="272" t="s">
        <v>527</v>
      </c>
      <c r="M13" s="274"/>
      <c r="N13" s="270" t="s">
        <v>528</v>
      </c>
      <c r="O13" s="272" t="s">
        <v>529</v>
      </c>
      <c r="P13" s="274"/>
    </row>
    <row r="14" spans="1:17">
      <c r="A14" s="271"/>
      <c r="B14" s="275"/>
      <c r="C14" s="276"/>
      <c r="D14" s="276"/>
      <c r="E14" s="276"/>
      <c r="F14" s="277"/>
      <c r="G14" s="275"/>
      <c r="H14" s="277"/>
      <c r="I14" s="271"/>
      <c r="J14" s="275"/>
      <c r="K14" s="277"/>
      <c r="L14" s="275"/>
      <c r="M14" s="277"/>
      <c r="N14" s="271"/>
      <c r="O14" s="275"/>
      <c r="P14" s="277"/>
    </row>
    <row r="15" spans="1:17">
      <c r="A15" s="166">
        <v>1</v>
      </c>
      <c r="B15" s="253">
        <v>2</v>
      </c>
      <c r="C15" s="258"/>
      <c r="D15" s="258"/>
      <c r="E15" s="258"/>
      <c r="F15" s="254"/>
      <c r="G15" s="253">
        <v>3</v>
      </c>
      <c r="H15" s="254"/>
      <c r="I15" s="167">
        <v>4</v>
      </c>
      <c r="J15" s="253">
        <v>5</v>
      </c>
      <c r="K15" s="254"/>
      <c r="L15" s="253">
        <v>6</v>
      </c>
      <c r="M15" s="254"/>
      <c r="N15" s="167">
        <v>7</v>
      </c>
      <c r="O15" s="253">
        <v>8</v>
      </c>
      <c r="P15" s="254"/>
    </row>
    <row r="16" spans="1:17" ht="61.5" customHeight="1">
      <c r="A16" s="168">
        <v>1</v>
      </c>
      <c r="B16" s="280" t="s">
        <v>530</v>
      </c>
      <c r="C16" s="281"/>
      <c r="D16" s="281"/>
      <c r="E16" s="281"/>
      <c r="F16" s="282"/>
      <c r="G16" s="283">
        <v>0</v>
      </c>
      <c r="H16" s="284"/>
      <c r="I16" s="169">
        <v>1200000</v>
      </c>
      <c r="J16" s="285">
        <v>46022</v>
      </c>
      <c r="K16" s="286"/>
      <c r="L16" s="283">
        <v>0</v>
      </c>
      <c r="M16" s="284"/>
      <c r="N16" s="169">
        <v>0</v>
      </c>
      <c r="O16" s="285"/>
      <c r="P16" s="286"/>
    </row>
  </sheetData>
  <mergeCells count="25">
    <mergeCell ref="B16:F16"/>
    <mergeCell ref="G16:H16"/>
    <mergeCell ref="J16:K16"/>
    <mergeCell ref="L16:M16"/>
    <mergeCell ref="O16:P16"/>
    <mergeCell ref="F5:P6"/>
    <mergeCell ref="F7:Q7"/>
    <mergeCell ref="F8:P8"/>
    <mergeCell ref="N13:N14"/>
    <mergeCell ref="O13:P14"/>
    <mergeCell ref="L13:M14"/>
    <mergeCell ref="B10:K10"/>
    <mergeCell ref="B11:F11"/>
    <mergeCell ref="G12:K12"/>
    <mergeCell ref="L12:P12"/>
    <mergeCell ref="B15:F15"/>
    <mergeCell ref="G15:H15"/>
    <mergeCell ref="J15:K15"/>
    <mergeCell ref="L15:M15"/>
    <mergeCell ref="O15:P15"/>
    <mergeCell ref="A13:A14"/>
    <mergeCell ref="B13:F14"/>
    <mergeCell ref="G13:H14"/>
    <mergeCell ref="I13:I14"/>
    <mergeCell ref="J13:K1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Прил.2 ист</vt:lpstr>
      <vt:lpstr>Прил.3 Расходы</vt:lpstr>
      <vt:lpstr>Прил.4 Ведомств.стр.</vt:lpstr>
      <vt:lpstr>Прил 5 Перечень МП</vt:lpstr>
      <vt:lpstr>Прил 6 Фин МП</vt:lpstr>
      <vt:lpstr>Прил 7 ПНО</vt:lpstr>
      <vt:lpstr>Прил 8 Прогр.заим</vt:lpstr>
      <vt:lpstr>'Прил 6 Фин МП'!Область_печати</vt:lpstr>
      <vt:lpstr>'Прил 7 ПНО'!Область_печати</vt:lpstr>
      <vt:lpstr>'Прил 8 Прогр.заим'!Область_печати</vt:lpstr>
      <vt:lpstr>'Прил.2 ист'!Область_печати</vt:lpstr>
      <vt:lpstr>'Прил.3 Расходы'!Область_печати</vt:lpstr>
      <vt:lpstr>'Прил.4 Ведомств.стр.'!Область_печати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2025-09-11T01:03:24Z</dcterms:modified>
</cp:coreProperties>
</file>